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7\Приложения к Выписке\"/>
    </mc:Choice>
  </mc:AlternateContent>
  <xr:revisionPtr revIDLastSave="0" documentId="13_ncr:1_{3FC0CB2B-C82A-4435-84D1-C3A0C5D3DC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4" r:id="rId1"/>
    <sheet name="свбаз расчет" sheetId="1" state="hidden" r:id="rId2"/>
    <sheet name="Критерии" sheetId="2" state="hidden" r:id="rId3"/>
  </sheets>
  <definedNames>
    <definedName name="_xlnm.Print_Titles" localSheetId="0">'Лист 1'!$B:$C</definedName>
    <definedName name="_xlnm.Print_Titles" localSheetId="1">'свбаз расчет'!$B:$C</definedName>
    <definedName name="_xlnm.Print_Area" localSheetId="1">'свбаз расчет'!$A$1:$AV$18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4" l="1"/>
  <c r="K23" i="4" s="1"/>
  <c r="L23" i="4"/>
  <c r="M23" i="4"/>
  <c r="Q23" i="4"/>
  <c r="R23" i="4"/>
  <c r="AS13" i="1"/>
  <c r="AS9" i="1"/>
  <c r="AS10" i="1"/>
  <c r="AS11" i="1"/>
  <c r="AS12" i="1"/>
  <c r="AS14" i="1"/>
  <c r="AS15" i="1"/>
  <c r="AS8" i="1"/>
  <c r="AQ9" i="1"/>
  <c r="AQ10" i="1"/>
  <c r="AQ11" i="1"/>
  <c r="AQ12" i="1"/>
  <c r="AQ13" i="1"/>
  <c r="AQ14" i="1"/>
  <c r="AQ15" i="1"/>
  <c r="AQ8" i="1"/>
  <c r="AM17" i="1"/>
  <c r="AQ17" i="1"/>
  <c r="AE12" i="1"/>
  <c r="AE8" i="1"/>
  <c r="AE9" i="1"/>
  <c r="AE10" i="1"/>
  <c r="AE11" i="1"/>
  <c r="AE13" i="1"/>
  <c r="AE14" i="1"/>
  <c r="AE15" i="1"/>
  <c r="AC9" i="1"/>
  <c r="AC10" i="1"/>
  <c r="AC11" i="1"/>
  <c r="AC12" i="1"/>
  <c r="AC13" i="1"/>
  <c r="AC14" i="1"/>
  <c r="AC15" i="1"/>
  <c r="AC8" i="1"/>
  <c r="AC17" i="1"/>
  <c r="Q15" i="1"/>
  <c r="Q11" i="1"/>
  <c r="Q13" i="1"/>
  <c r="Q10" i="1"/>
  <c r="Q9" i="1"/>
  <c r="Q8" i="1"/>
  <c r="W8" i="1"/>
  <c r="I15" i="1"/>
  <c r="I11" i="1"/>
  <c r="I12" i="1"/>
  <c r="I10" i="1"/>
  <c r="I9" i="1"/>
  <c r="I8" i="1"/>
  <c r="L24" i="4" l="1"/>
  <c r="M24" i="4"/>
  <c r="H24" i="4"/>
  <c r="G24" i="4"/>
  <c r="P23" i="4"/>
  <c r="S15" i="1"/>
  <c r="S12" i="1"/>
  <c r="S10" i="1"/>
  <c r="S8" i="1"/>
  <c r="E15" i="1"/>
  <c r="E14" i="1"/>
  <c r="E13" i="1"/>
  <c r="E12" i="1"/>
  <c r="E11" i="1"/>
  <c r="E10" i="1"/>
  <c r="E9" i="1"/>
  <c r="E8" i="1"/>
  <c r="AG15" i="1"/>
  <c r="AG12" i="1"/>
  <c r="AG11" i="1"/>
  <c r="AG10" i="1"/>
  <c r="AG8" i="1"/>
  <c r="AF15" i="1"/>
  <c r="AF12" i="1"/>
  <c r="AF11" i="1"/>
  <c r="AF10" i="1"/>
  <c r="AF8" i="1"/>
  <c r="R15" i="1"/>
  <c r="R12" i="1"/>
  <c r="R10" i="1"/>
  <c r="R8" i="1"/>
  <c r="D15" i="1"/>
  <c r="D14" i="1"/>
  <c r="D12" i="1"/>
  <c r="D11" i="1"/>
  <c r="D10" i="1"/>
  <c r="D9" i="1"/>
  <c r="D8" i="1"/>
  <c r="F24" i="4" l="1"/>
  <c r="K24" i="4"/>
  <c r="Q24" i="4"/>
  <c r="R24" i="4"/>
  <c r="AL15" i="1"/>
  <c r="AL14" i="1"/>
  <c r="AL13" i="1"/>
  <c r="AL12" i="1"/>
  <c r="AL11" i="1"/>
  <c r="AL10" i="1"/>
  <c r="AL9" i="1"/>
  <c r="AL8" i="1"/>
  <c r="AM8" i="1" s="1"/>
  <c r="X15" i="1"/>
  <c r="Y15" i="1" s="1"/>
  <c r="X14" i="1"/>
  <c r="Y14" i="1" s="1"/>
  <c r="X13" i="1"/>
  <c r="X12" i="1"/>
  <c r="Y12" i="1" s="1"/>
  <c r="X11" i="1"/>
  <c r="X10" i="1"/>
  <c r="X9" i="1"/>
  <c r="X8" i="1"/>
  <c r="Y8" i="1" s="1"/>
  <c r="J15" i="1"/>
  <c r="K15" i="1" s="1"/>
  <c r="J14" i="1"/>
  <c r="J13" i="1"/>
  <c r="J12" i="1"/>
  <c r="J11" i="1"/>
  <c r="K11" i="1" s="1"/>
  <c r="J10" i="1"/>
  <c r="K10" i="1" s="1"/>
  <c r="J9" i="1"/>
  <c r="K9" i="1" s="1"/>
  <c r="J8" i="1"/>
  <c r="AG13" i="1"/>
  <c r="AF13" i="1"/>
  <c r="AM15" i="1"/>
  <c r="AM14" i="1"/>
  <c r="AM13" i="1"/>
  <c r="AM12" i="1"/>
  <c r="AM11" i="1"/>
  <c r="AM10" i="1"/>
  <c r="AM9" i="1"/>
  <c r="Y11" i="1"/>
  <c r="Y9" i="1"/>
  <c r="Y10" i="1"/>
  <c r="Y13" i="1"/>
  <c r="K12" i="1"/>
  <c r="K13" i="1"/>
  <c r="K14" i="1"/>
  <c r="K8" i="1"/>
  <c r="F13" i="1"/>
  <c r="P24" i="4" l="1"/>
  <c r="Y16" i="1"/>
  <c r="U9" i="1" l="1"/>
  <c r="U11" i="1"/>
  <c r="U12" i="1"/>
  <c r="U13" i="1"/>
  <c r="U14" i="1"/>
  <c r="T10" i="1"/>
  <c r="T12" i="1"/>
  <c r="T15" i="1"/>
  <c r="U15" i="1" s="1"/>
  <c r="F10" i="1"/>
  <c r="G10" i="1" s="1"/>
  <c r="D16" i="4" s="1"/>
  <c r="F11" i="1"/>
  <c r="G11" i="1" s="1"/>
  <c r="F12" i="1"/>
  <c r="G12" i="1" s="1"/>
  <c r="G13" i="1"/>
  <c r="F14" i="1"/>
  <c r="G14" i="1" s="1"/>
  <c r="L14" i="1" s="1"/>
  <c r="F15" i="1"/>
  <c r="G15" i="1" s="1"/>
  <c r="AH10" i="1"/>
  <c r="AI10" i="1" s="1"/>
  <c r="N16" i="4" s="1"/>
  <c r="AI9" i="1"/>
  <c r="AI14" i="1"/>
  <c r="U10" i="1" l="1"/>
  <c r="I16" i="4" s="1"/>
  <c r="AH11" i="1"/>
  <c r="AI11" i="1" s="1"/>
  <c r="AT10" i="1"/>
  <c r="T8" i="1"/>
  <c r="U8" i="1" s="1"/>
  <c r="N15" i="4" l="1"/>
  <c r="N17" i="4"/>
  <c r="N20" i="4"/>
  <c r="I15" i="4"/>
  <c r="I17" i="4"/>
  <c r="I18" i="4"/>
  <c r="I19" i="4"/>
  <c r="I20" i="4"/>
  <c r="I21" i="4"/>
  <c r="I14" i="4"/>
  <c r="D20" i="4"/>
  <c r="D19" i="4"/>
  <c r="I22" i="4" l="1"/>
  <c r="AJ16" i="1" l="1"/>
  <c r="V16" i="1"/>
  <c r="W10" i="1" s="1"/>
  <c r="U16" i="1"/>
  <c r="H16" i="1"/>
  <c r="D21" i="4"/>
  <c r="D18" i="4"/>
  <c r="D17" i="4"/>
  <c r="F9" i="1"/>
  <c r="S16" i="1"/>
  <c r="E16" i="1"/>
  <c r="D16" i="1"/>
  <c r="G9" i="1" l="1"/>
  <c r="D15" i="4" s="1"/>
  <c r="L10" i="1"/>
  <c r="AK14" i="1"/>
  <c r="AN14" i="1" s="1"/>
  <c r="AK10" i="1"/>
  <c r="Z10" i="1"/>
  <c r="L15" i="1"/>
  <c r="L12" i="1"/>
  <c r="L11" i="1"/>
  <c r="I13" i="1"/>
  <c r="L13" i="1" s="1"/>
  <c r="W12" i="1"/>
  <c r="Z12" i="1" s="1"/>
  <c r="Z8" i="1"/>
  <c r="AT15" i="1"/>
  <c r="AL16" i="1"/>
  <c r="W9" i="1"/>
  <c r="Z9" i="1" s="1"/>
  <c r="W11" i="1"/>
  <c r="Z11" i="1" s="1"/>
  <c r="W13" i="1"/>
  <c r="Z13" i="1" s="1"/>
  <c r="W14" i="1"/>
  <c r="Z14" i="1" s="1"/>
  <c r="W15" i="1"/>
  <c r="Z15" i="1" s="1"/>
  <c r="AH15" i="1"/>
  <c r="AI15" i="1" s="1"/>
  <c r="N21" i="4" s="1"/>
  <c r="AT9" i="1"/>
  <c r="AH12" i="1"/>
  <c r="AI12" i="1" s="1"/>
  <c r="N18" i="4" s="1"/>
  <c r="AT14" i="1"/>
  <c r="X16" i="1"/>
  <c r="Y17" i="1" s="1"/>
  <c r="AH13" i="1"/>
  <c r="AI13" i="1" s="1"/>
  <c r="N19" i="4" s="1"/>
  <c r="AT13" i="1"/>
  <c r="J16" i="1"/>
  <c r="AM16" i="1"/>
  <c r="AK12" i="1"/>
  <c r="AT11" i="1"/>
  <c r="AK11" i="1"/>
  <c r="AK15" i="1"/>
  <c r="AK8" i="1"/>
  <c r="AK13" i="1"/>
  <c r="AK9" i="1"/>
  <c r="F16" i="1"/>
  <c r="AF16" i="1"/>
  <c r="AT12" i="1"/>
  <c r="F8" i="1"/>
  <c r="G8" i="1" s="1"/>
  <c r="R16" i="1"/>
  <c r="T16" i="1" s="1"/>
  <c r="K17" i="1" l="1"/>
  <c r="K16" i="1"/>
  <c r="L9" i="1"/>
  <c r="D14" i="4"/>
  <c r="D22" i="4" s="1"/>
  <c r="G16" i="1"/>
  <c r="L8" i="1"/>
  <c r="AT8" i="1"/>
  <c r="AT16" i="1" s="1"/>
  <c r="AN10" i="1"/>
  <c r="I16" i="1"/>
  <c r="W16" i="1"/>
  <c r="AN15" i="1"/>
  <c r="AN12" i="1"/>
  <c r="AN9" i="1"/>
  <c r="AN13" i="1"/>
  <c r="AG16" i="1"/>
  <c r="AH16" i="1" s="1"/>
  <c r="AH8" i="1"/>
  <c r="AI8" i="1" s="1"/>
  <c r="AN8" i="1" s="1"/>
  <c r="AN11" i="1"/>
  <c r="AK16" i="1"/>
  <c r="Z16" i="1"/>
  <c r="Z17" i="1" s="1"/>
  <c r="AE17" i="1"/>
  <c r="AB8" i="1"/>
  <c r="Q17" i="1" l="1"/>
  <c r="L16" i="1"/>
  <c r="L17" i="1" s="1"/>
  <c r="N8" i="1"/>
  <c r="N14" i="4"/>
  <c r="N22" i="4" s="1"/>
  <c r="AI16" i="1"/>
  <c r="AN16" i="1"/>
  <c r="AA10" i="1"/>
  <c r="AD10" i="1"/>
  <c r="AA14" i="1"/>
  <c r="J20" i="4" s="1"/>
  <c r="AB17" i="1"/>
  <c r="AA13" i="1"/>
  <c r="J19" i="4" s="1"/>
  <c r="AD11" i="1"/>
  <c r="AD15" i="1"/>
  <c r="AD12" i="1"/>
  <c r="AD9" i="1"/>
  <c r="AD13" i="1"/>
  <c r="AD14" i="1"/>
  <c r="AA15" i="1"/>
  <c r="AA11" i="1"/>
  <c r="J17" i="4" s="1"/>
  <c r="AA12" i="1"/>
  <c r="AA9" i="1"/>
  <c r="J15" i="4" s="1"/>
  <c r="AA8" i="1"/>
  <c r="AD8" i="1"/>
  <c r="O12" i="1" l="1"/>
  <c r="O11" i="1"/>
  <c r="O10" i="1"/>
  <c r="O9" i="1"/>
  <c r="O8" i="1"/>
  <c r="J14" i="4"/>
  <c r="J18" i="4"/>
  <c r="L18" i="4" s="1"/>
  <c r="J16" i="4"/>
  <c r="J21" i="4"/>
  <c r="M9" i="1"/>
  <c r="AP8" i="1"/>
  <c r="AS17" i="1"/>
  <c r="O15" i="1"/>
  <c r="M13" i="1"/>
  <c r="O14" i="1"/>
  <c r="M10" i="1"/>
  <c r="M12" i="1"/>
  <c r="N17" i="1"/>
  <c r="M11" i="1"/>
  <c r="M14" i="1"/>
  <c r="O13" i="1"/>
  <c r="M8" i="1"/>
  <c r="M15" i="1"/>
  <c r="AD16" i="1"/>
  <c r="L16" i="4" l="1"/>
  <c r="M16" i="4"/>
  <c r="AE16" i="1"/>
  <c r="O16" i="1"/>
  <c r="P17" i="1" s="1"/>
  <c r="M18" i="4"/>
  <c r="K18" i="4" s="1"/>
  <c r="M21" i="4"/>
  <c r="L21" i="4"/>
  <c r="M15" i="4"/>
  <c r="L15" i="4"/>
  <c r="M17" i="4"/>
  <c r="L17" i="4"/>
  <c r="M14" i="4"/>
  <c r="J22" i="4"/>
  <c r="L14" i="4"/>
  <c r="M19" i="4"/>
  <c r="L19" i="4"/>
  <c r="L20" i="4"/>
  <c r="M20" i="4"/>
  <c r="K16" i="4" l="1"/>
  <c r="P15" i="1"/>
  <c r="P9" i="1"/>
  <c r="P13" i="1"/>
  <c r="P11" i="1"/>
  <c r="P10" i="1"/>
  <c r="P8" i="1"/>
  <c r="P12" i="1"/>
  <c r="Q12" i="1" s="1"/>
  <c r="P14" i="1"/>
  <c r="Q14" i="1" s="1"/>
  <c r="K17" i="4"/>
  <c r="K21" i="4"/>
  <c r="K14" i="4"/>
  <c r="K19" i="4"/>
  <c r="K15" i="4"/>
  <c r="K20" i="4"/>
  <c r="M22" i="4"/>
  <c r="L22" i="4"/>
  <c r="E19" i="4" l="1"/>
  <c r="E16" i="4"/>
  <c r="E20" i="4"/>
  <c r="E21" i="4"/>
  <c r="E17" i="4"/>
  <c r="E18" i="4"/>
  <c r="E14" i="4"/>
  <c r="K22" i="4"/>
  <c r="AN17" i="1"/>
  <c r="AP17" i="1" s="1"/>
  <c r="G21" i="4" l="1"/>
  <c r="H21" i="4"/>
  <c r="H16" i="4"/>
  <c r="G16" i="4"/>
  <c r="G20" i="4"/>
  <c r="H20" i="4"/>
  <c r="G19" i="4"/>
  <c r="H19" i="4"/>
  <c r="Q16" i="1"/>
  <c r="H18" i="4"/>
  <c r="G18" i="4"/>
  <c r="G17" i="4"/>
  <c r="H17" i="4"/>
  <c r="E15" i="4"/>
  <c r="H15" i="4" s="1"/>
  <c r="H14" i="4"/>
  <c r="G14" i="4"/>
  <c r="AR14" i="1"/>
  <c r="AR15" i="1"/>
  <c r="AR8" i="1"/>
  <c r="AR12" i="1"/>
  <c r="AO9" i="1"/>
  <c r="AO12" i="1"/>
  <c r="AO10" i="1"/>
  <c r="AO15" i="1"/>
  <c r="AO14" i="1"/>
  <c r="AR11" i="1"/>
  <c r="AO8" i="1"/>
  <c r="AR9" i="1"/>
  <c r="AO13" i="1"/>
  <c r="AO11" i="1"/>
  <c r="AR13" i="1"/>
  <c r="AR10" i="1"/>
  <c r="F20" i="4" l="1"/>
  <c r="F19" i="4"/>
  <c r="F21" i="4"/>
  <c r="F16" i="4"/>
  <c r="F18" i="4"/>
  <c r="F17" i="4"/>
  <c r="H22" i="4"/>
  <c r="G15" i="4"/>
  <c r="E22" i="4"/>
  <c r="F14" i="4"/>
  <c r="O15" i="4"/>
  <c r="AU9" i="1"/>
  <c r="AV9" i="1" s="1"/>
  <c r="O20" i="4"/>
  <c r="Q20" i="4" s="1"/>
  <c r="AU14" i="1"/>
  <c r="AV14" i="1" s="1"/>
  <c r="O18" i="4"/>
  <c r="AU12" i="1"/>
  <c r="AV12" i="1" s="1"/>
  <c r="O21" i="4"/>
  <c r="AU15" i="1"/>
  <c r="AV15" i="1" s="1"/>
  <c r="O17" i="4"/>
  <c r="AU11" i="1"/>
  <c r="AV11" i="1" s="1"/>
  <c r="O19" i="4"/>
  <c r="AU13" i="1"/>
  <c r="AV13" i="1" s="1"/>
  <c r="O16" i="4"/>
  <c r="AU10" i="1"/>
  <c r="AV10" i="1" s="1"/>
  <c r="AR16" i="1"/>
  <c r="F15" i="4" l="1"/>
  <c r="F22" i="4" s="1"/>
  <c r="G22" i="4"/>
  <c r="O14" i="4"/>
  <c r="Q14" i="4" s="1"/>
  <c r="AU8" i="1"/>
  <c r="AU16" i="1" s="1"/>
  <c r="AV16" i="1" s="1"/>
  <c r="AS16" i="1"/>
  <c r="R16" i="4"/>
  <c r="U16" i="4" s="1"/>
  <c r="Q16" i="4"/>
  <c r="R20" i="4"/>
  <c r="Q19" i="4"/>
  <c r="R19" i="4"/>
  <c r="U19" i="4" s="1"/>
  <c r="Q15" i="4"/>
  <c r="R15" i="4"/>
  <c r="U15" i="4" s="1"/>
  <c r="R17" i="4"/>
  <c r="U17" i="4" s="1"/>
  <c r="Q17" i="4"/>
  <c r="R21" i="4"/>
  <c r="U21" i="4" s="1"/>
  <c r="Q21" i="4"/>
  <c r="R18" i="4"/>
  <c r="U18" i="4" s="1"/>
  <c r="Q18" i="4"/>
  <c r="O22" i="4" l="1"/>
  <c r="R14" i="4"/>
  <c r="P14" i="4" s="1"/>
  <c r="AV8" i="1"/>
  <c r="P15" i="4"/>
  <c r="P18" i="4"/>
  <c r="P16" i="4"/>
  <c r="P17" i="4"/>
  <c r="P21" i="4"/>
  <c r="P19" i="4"/>
  <c r="U20" i="4"/>
  <c r="P20" i="4"/>
  <c r="T14" i="4"/>
  <c r="Q22" i="4"/>
  <c r="T23" i="4" s="1"/>
  <c r="T20" i="4"/>
  <c r="T21" i="4"/>
  <c r="S21" i="4" s="1"/>
  <c r="T17" i="4"/>
  <c r="S17" i="4" s="1"/>
  <c r="T18" i="4"/>
  <c r="S18" i="4" s="1"/>
  <c r="T19" i="4"/>
  <c r="S19" i="4" s="1"/>
  <c r="T16" i="4"/>
  <c r="S16" i="4" s="1"/>
  <c r="T15" i="4"/>
  <c r="S15" i="4" s="1"/>
  <c r="R22" i="4" l="1"/>
  <c r="U23" i="4" s="1"/>
  <c r="S24" i="4" s="1"/>
  <c r="U14" i="4"/>
  <c r="S14" i="4" s="1"/>
  <c r="P22" i="4"/>
  <c r="S23" i="4" s="1"/>
  <c r="S20" i="4"/>
  <c r="T22" i="4"/>
  <c r="U22" i="4" l="1"/>
  <c r="S22" i="4"/>
</calcChain>
</file>

<file path=xl/sharedStrings.xml><?xml version="1.0" encoding="utf-8"?>
<sst xmlns="http://schemas.openxmlformats.org/spreadsheetml/2006/main" count="155" uniqueCount="71">
  <si>
    <t>Сверхбазовая программа ОМС</t>
  </si>
  <si>
    <t>№ п/п</t>
  </si>
  <si>
    <t>Наименование МО</t>
  </si>
  <si>
    <t>Стационар</t>
  </si>
  <si>
    <t>Дневной стационар</t>
  </si>
  <si>
    <t>Поликлиника</t>
  </si>
  <si>
    <t>кол-во баллов</t>
  </si>
  <si>
    <t>Доля</t>
  </si>
  <si>
    <t>Средневзвешанное значение баллов (СрБi)</t>
  </si>
  <si>
    <t>Расчетный коэффициент для МО    (К мо.)</t>
  </si>
  <si>
    <t>Ст-ть 1 балла</t>
  </si>
  <si>
    <t>Поправочный коэффициент (Кп.)</t>
  </si>
  <si>
    <t>% выполнения</t>
  </si>
  <si>
    <t>Итого</t>
  </si>
  <si>
    <t>84,9 % и менее - 0 баллов, от 85 % - 90 % - 1 балл, более 90,1 % - 2 балла</t>
  </si>
  <si>
    <t>объем фин. ср.</t>
  </si>
  <si>
    <t>Критерии результативности выполнения целевых показателей медицинских организаций, оказывающих социально-значимые виды медицинской помощи (финансируемых по подушевому нормативу согласно приложения № 2.5.1 к Тарифному соглашению)  при реализации Территориальной программы государственных гарантий бесплатного оказания гражданам медицинской помощи в Калининградской области</t>
  </si>
  <si>
    <t>в рамках сверхбазовой программы</t>
  </si>
  <si>
    <t>Наименование критерия</t>
  </si>
  <si>
    <t>Методика расчета</t>
  </si>
  <si>
    <t>Норматив</t>
  </si>
  <si>
    <t>Макс. балл</t>
  </si>
  <si>
    <t>Шкала баллов</t>
  </si>
  <si>
    <t>Фактическое общее количество посещений (с учетом посещений, входящих в обращения) деленное на планое количество посещений</t>
  </si>
  <si>
    <t>Своевременное представление реестров счетов и отчетности в ТФОМС Калининградской области</t>
  </si>
  <si>
    <t>Количество зафиксированных фактов несвоевременного предоставления/непредоставления отчетов</t>
  </si>
  <si>
    <t>без нарушений</t>
  </si>
  <si>
    <t>при 1 нарушении и более - 0 баллов, без нарушений - 1 балл</t>
  </si>
  <si>
    <t>Х</t>
  </si>
  <si>
    <t xml:space="preserve">Фактическое количество случаев госпитализации деленное на плановое количество случаев госпитализации </t>
  </si>
  <si>
    <t>Кол-во баллов</t>
  </si>
  <si>
    <t>в том числе по СМО</t>
  </si>
  <si>
    <t>СОГАЗ</t>
  </si>
  <si>
    <t>Капитал</t>
  </si>
  <si>
    <t>Поликлиника (в посещениях)</t>
  </si>
  <si>
    <t>Выполненные объемы (случ. госпит.)</t>
  </si>
  <si>
    <t>Выполнение объемных показателей деятельности медицинских организаций</t>
  </si>
  <si>
    <t>не менее 85,00%</t>
  </si>
  <si>
    <t>84,99 % и менее - 0 баллов, от 85,00 % - 90,00 % - 1 балл, более 90,01 % - 2 балла</t>
  </si>
  <si>
    <t>Выполненные объемы</t>
  </si>
  <si>
    <t xml:space="preserve">ГБУЗ "Психиатрическая больница Калининградской области № 1" </t>
  </si>
  <si>
    <t xml:space="preserve">ГБУЗ "Психиатрическая больница Калининградской области № 2" </t>
  </si>
  <si>
    <t xml:space="preserve">ГБУЗ "Противотуберкулезный диспансер Калининградской области" </t>
  </si>
  <si>
    <t xml:space="preserve">ГБУЗ КО "Советский противотуберкулезный диспансер " </t>
  </si>
  <si>
    <t xml:space="preserve">ГБУЗ "Наркологический диспансер Калининградской области" </t>
  </si>
  <si>
    <t xml:space="preserve">ГБУЗ "Инфекционная больница Калининградской области" </t>
  </si>
  <si>
    <t>ГБУЗ КО "Черняховская инфекционная больница"</t>
  </si>
  <si>
    <t>ГБУЗ КО "Центр специализированных видов медицинской помощи"</t>
  </si>
  <si>
    <t>ПК</t>
  </si>
  <si>
    <t xml:space="preserve">Размер стимулирующих выплат по итогам 1 полугодия  (СВ) </t>
  </si>
  <si>
    <t>Размер стимулирующих выплат по итогам  1 полугодия</t>
  </si>
  <si>
    <t xml:space="preserve"> Резерв 1 полугодия</t>
  </si>
  <si>
    <t xml:space="preserve"> Резерв 1 полугодие</t>
  </si>
  <si>
    <t>Размер стимулирующих выплат по итогам 1 полугодия</t>
  </si>
  <si>
    <t xml:space="preserve"> Резерв 1 квартал</t>
  </si>
  <si>
    <t xml:space="preserve"> Резерв 1 полугодие ( запланированно раздать)</t>
  </si>
  <si>
    <t xml:space="preserve">Отклонение стимулирующие выплаты к резерву </t>
  </si>
  <si>
    <t xml:space="preserve">Размер стимулирующих выплат по итогам 1 пполугодия (СВ) всего </t>
  </si>
  <si>
    <t xml:space="preserve">Размер стимулирующих выплат по итогам 1 полугодия (СВ) всего </t>
  </si>
  <si>
    <t xml:space="preserve">Размер стимулирующих выплат по итогам 1 полугодия (СВ) </t>
  </si>
  <si>
    <t>2% - Резерв в год</t>
  </si>
  <si>
    <t>Итого стимулирующие выплаты за 1 полугодие 2023 года</t>
  </si>
  <si>
    <t>дек.2021-май 2022</t>
  </si>
  <si>
    <t>дек.2022-май 2023</t>
  </si>
  <si>
    <t>дек. 2022- иай 2023</t>
  </si>
  <si>
    <t xml:space="preserve">Размер стимулирующих выплат по итогам 1 полугодия </t>
  </si>
  <si>
    <r>
      <t xml:space="preserve">Выплаты стимулирующего характера в разрезе страховых медицинских организаций  по достигнутым целевым показателям результативности медицинских организаций, финансируемых по подушевому нормативу при реализации территориальной программы ОМС Калининградской области </t>
    </r>
    <r>
      <rPr>
        <b/>
        <sz val="14"/>
        <color theme="1"/>
        <rFont val="Times New Roman"/>
        <family val="1"/>
        <charset val="204"/>
      </rPr>
      <t>за период 01.12.2022-31.05.2023гг.</t>
    </r>
  </si>
  <si>
    <r>
      <t xml:space="preserve">Расчет выплат стимулирующего характера при достигнутых целевых показателях результативности медицинских организаций, финансируемых по подушевому нормативу при реализации территориальной программы ОМС Калининградской области </t>
    </r>
    <r>
      <rPr>
        <b/>
        <sz val="14"/>
        <color theme="1"/>
        <rFont val="Times New Roman"/>
        <family val="1"/>
        <charset val="204"/>
      </rPr>
      <t>за период 01.12.2022-31.05.2023гг.</t>
    </r>
  </si>
  <si>
    <t>Приложение №30</t>
  </si>
  <si>
    <t xml:space="preserve">к Выписке из Протокола </t>
  </si>
  <si>
    <t>заседания Комиссии № 7 от 30.06.2023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</si>
</sst>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0000"/>
    <numFmt numFmtId="166" formatCode="#,##0.000000"/>
    <numFmt numFmtId="167" formatCode="#,##0.00000000"/>
    <numFmt numFmtId="168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12" fillId="0" borderId="0" applyFont="0" applyFill="0" applyBorder="0" applyAlignment="0" applyProtection="0"/>
    <xf numFmtId="0" fontId="13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3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0" fontId="0" fillId="0" borderId="1" xfId="0" applyBorder="1"/>
    <xf numFmtId="4" fontId="7" fillId="4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3" fillId="4" borderId="1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4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4" fontId="7" fillId="4" borderId="2" xfId="0" applyNumberFormat="1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4" borderId="5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textRotation="90"/>
    </xf>
    <xf numFmtId="4" fontId="2" fillId="3" borderId="1" xfId="0" applyNumberFormat="1" applyFont="1" applyFill="1" applyBorder="1" applyAlignment="1">
      <alignment horizontal="center" vertical="center" textRotation="90"/>
    </xf>
    <xf numFmtId="4" fontId="2" fillId="2" borderId="1" xfId="0" applyNumberFormat="1" applyFont="1" applyFill="1" applyBorder="1" applyAlignment="1">
      <alignment horizontal="center" vertical="center" textRotation="90"/>
    </xf>
    <xf numFmtId="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" xfId="2" xr:uid="{DCA87340-ADFA-4E91-9040-5B448EE1A17D}"/>
    <cellStyle name="Финансовый 2" xfId="1" xr:uid="{3FBAD6BE-E137-4843-BFB3-20393C74E782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B2:Z26"/>
  <sheetViews>
    <sheetView tabSelected="1" view="pageBreakPreview" topLeftCell="A2" zoomScaleNormal="100" zoomScaleSheetLayoutView="100" workbookViewId="0">
      <pane xSplit="3" ySplit="7" topLeftCell="I21" activePane="bottomRight" state="frozen"/>
      <selection activeCell="A2" sqref="A2"/>
      <selection pane="topRight" activeCell="E2" sqref="E2"/>
      <selection pane="bottomLeft" activeCell="A3" sqref="A3"/>
      <selection pane="bottomRight" activeCell="A23" sqref="A23:XFD24"/>
    </sheetView>
  </sheetViews>
  <sheetFormatPr defaultColWidth="8.85546875" defaultRowHeight="15" x14ac:dyDescent="0.25"/>
  <cols>
    <col min="1" max="1" width="2.28515625" style="1" customWidth="1"/>
    <col min="2" max="2" width="5.42578125" style="2" customWidth="1"/>
    <col min="3" max="3" width="23.7109375" style="12" customWidth="1"/>
    <col min="4" max="4" width="8.42578125" style="3" customWidth="1"/>
    <col min="5" max="5" width="22.85546875" style="6" customWidth="1"/>
    <col min="6" max="6" width="14.140625" style="6" customWidth="1"/>
    <col min="7" max="7" width="14.28515625" style="6" customWidth="1"/>
    <col min="8" max="8" width="18.7109375" style="6" customWidth="1"/>
    <col min="9" max="9" width="8.5703125" style="3" customWidth="1"/>
    <col min="10" max="10" width="14.7109375" style="6" customWidth="1"/>
    <col min="11" max="11" width="13.7109375" style="6" customWidth="1"/>
    <col min="12" max="12" width="11" style="6" customWidth="1"/>
    <col min="13" max="13" width="11.85546875" style="6" customWidth="1"/>
    <col min="14" max="14" width="8.7109375" style="3" customWidth="1"/>
    <col min="15" max="15" width="13.85546875" style="6" customWidth="1"/>
    <col min="16" max="16" width="12.7109375" style="6" customWidth="1"/>
    <col min="17" max="17" width="14" style="6" customWidth="1"/>
    <col min="18" max="18" width="13.5703125" style="6" customWidth="1"/>
    <col min="19" max="19" width="15.28515625" style="7" customWidth="1"/>
    <col min="20" max="20" width="14.7109375" style="7" customWidth="1"/>
    <col min="21" max="21" width="16" style="7" customWidth="1"/>
    <col min="22" max="22" width="8.85546875" style="2"/>
    <col min="23" max="23" width="11.7109375" style="6" bestFit="1" customWidth="1"/>
    <col min="24" max="24" width="11.85546875" style="6" customWidth="1"/>
    <col min="25" max="25" width="11.7109375" style="6" customWidth="1"/>
    <col min="26" max="26" width="10.140625" style="6" bestFit="1" customWidth="1"/>
    <col min="27" max="16384" width="8.85546875" style="1"/>
  </cols>
  <sheetData>
    <row r="2" spans="2:26" ht="0.75" customHeight="1" x14ac:dyDescent="0.25"/>
    <row r="3" spans="2:26" hidden="1" x14ac:dyDescent="0.25"/>
    <row r="4" spans="2:26" ht="18.75" x14ac:dyDescent="0.25">
      <c r="Q4" s="74"/>
      <c r="R4" s="75" t="s">
        <v>68</v>
      </c>
      <c r="S4" s="75"/>
      <c r="T4" s="75"/>
      <c r="U4" s="75"/>
    </row>
    <row r="5" spans="2:26" ht="18.75" x14ac:dyDescent="0.25">
      <c r="Q5" s="74"/>
      <c r="R5" s="75" t="s">
        <v>69</v>
      </c>
      <c r="S5" s="75"/>
      <c r="T5" s="75"/>
      <c r="U5" s="75"/>
    </row>
    <row r="6" spans="2:26" ht="18.75" x14ac:dyDescent="0.25">
      <c r="Q6" s="75" t="s">
        <v>70</v>
      </c>
      <c r="R6" s="75"/>
      <c r="S6" s="75"/>
      <c r="T6" s="75"/>
      <c r="U6" s="75"/>
    </row>
    <row r="8" spans="2:26" ht="40.15" customHeight="1" x14ac:dyDescent="0.25">
      <c r="B8" s="81" t="s">
        <v>66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10" spans="2:26" ht="15.75" x14ac:dyDescent="0.25">
      <c r="C10" s="33" t="s">
        <v>0</v>
      </c>
    </row>
    <row r="11" spans="2:26" s="15" customFormat="1" ht="24" customHeight="1" x14ac:dyDescent="0.2">
      <c r="B11" s="82" t="s">
        <v>1</v>
      </c>
      <c r="C11" s="82" t="s">
        <v>2</v>
      </c>
      <c r="D11" s="84" t="s">
        <v>3</v>
      </c>
      <c r="E11" s="85"/>
      <c r="F11" s="85"/>
      <c r="G11" s="85"/>
      <c r="H11" s="85"/>
      <c r="I11" s="86" t="s">
        <v>4</v>
      </c>
      <c r="J11" s="87"/>
      <c r="K11" s="87"/>
      <c r="L11" s="87"/>
      <c r="M11" s="87"/>
      <c r="N11" s="88" t="s">
        <v>5</v>
      </c>
      <c r="O11" s="89"/>
      <c r="P11" s="89"/>
      <c r="Q11" s="89"/>
      <c r="R11" s="89"/>
      <c r="S11" s="83" t="s">
        <v>13</v>
      </c>
      <c r="T11" s="83"/>
      <c r="U11" s="83"/>
      <c r="V11" s="60"/>
      <c r="W11" s="7"/>
      <c r="X11" s="7"/>
      <c r="Y11" s="7"/>
      <c r="Z11" s="7"/>
    </row>
    <row r="12" spans="2:26" s="14" customFormat="1" ht="33" customHeight="1" x14ac:dyDescent="0.25">
      <c r="B12" s="82"/>
      <c r="C12" s="82"/>
      <c r="D12" s="90" t="s">
        <v>30</v>
      </c>
      <c r="E12" s="76" t="s">
        <v>57</v>
      </c>
      <c r="F12" s="76" t="s">
        <v>58</v>
      </c>
      <c r="G12" s="78" t="s">
        <v>31</v>
      </c>
      <c r="H12" s="78"/>
      <c r="I12" s="79" t="s">
        <v>30</v>
      </c>
      <c r="J12" s="80" t="s">
        <v>49</v>
      </c>
      <c r="K12" s="80" t="s">
        <v>49</v>
      </c>
      <c r="L12" s="80" t="s">
        <v>31</v>
      </c>
      <c r="M12" s="80"/>
      <c r="N12" s="95" t="s">
        <v>30</v>
      </c>
      <c r="O12" s="94" t="s">
        <v>49</v>
      </c>
      <c r="P12" s="94" t="s">
        <v>59</v>
      </c>
      <c r="Q12" s="94" t="s">
        <v>31</v>
      </c>
      <c r="R12" s="94"/>
      <c r="S12" s="97" t="s">
        <v>49</v>
      </c>
      <c r="T12" s="92" t="s">
        <v>31</v>
      </c>
      <c r="U12" s="93"/>
      <c r="V12" s="8"/>
      <c r="W12" s="61"/>
      <c r="X12" s="61"/>
      <c r="Y12" s="61"/>
      <c r="Z12" s="61"/>
    </row>
    <row r="13" spans="2:26" s="8" customFormat="1" ht="57" customHeight="1" x14ac:dyDescent="0.25">
      <c r="B13" s="82"/>
      <c r="C13" s="82"/>
      <c r="D13" s="91"/>
      <c r="E13" s="77"/>
      <c r="F13" s="77"/>
      <c r="G13" s="50" t="s">
        <v>32</v>
      </c>
      <c r="H13" s="50" t="s">
        <v>33</v>
      </c>
      <c r="I13" s="79"/>
      <c r="J13" s="80"/>
      <c r="K13" s="80"/>
      <c r="L13" s="51" t="s">
        <v>32</v>
      </c>
      <c r="M13" s="51" t="s">
        <v>33</v>
      </c>
      <c r="N13" s="96"/>
      <c r="O13" s="94"/>
      <c r="P13" s="94"/>
      <c r="Q13" s="52" t="s">
        <v>32</v>
      </c>
      <c r="R13" s="52" t="s">
        <v>33</v>
      </c>
      <c r="S13" s="98"/>
      <c r="T13" s="65" t="s">
        <v>32</v>
      </c>
      <c r="U13" s="65" t="s">
        <v>33</v>
      </c>
      <c r="W13" s="61"/>
      <c r="X13" s="61"/>
      <c r="Y13" s="61"/>
      <c r="Z13" s="61"/>
    </row>
    <row r="14" spans="2:26" ht="27.6" customHeight="1" x14ac:dyDescent="0.25">
      <c r="B14" s="9">
        <v>1</v>
      </c>
      <c r="C14" s="10" t="s">
        <v>40</v>
      </c>
      <c r="D14" s="27">
        <f>'свбаз расчет'!G8</f>
        <v>2</v>
      </c>
      <c r="E14" s="30">
        <f>'свбаз расчет'!Q8</f>
        <v>2126734.6</v>
      </c>
      <c r="F14" s="30">
        <f>G14+H14</f>
        <v>2126734.6</v>
      </c>
      <c r="G14" s="30">
        <f>ROUND(E14*$G$24%,2)</f>
        <v>1402368.8</v>
      </c>
      <c r="H14" s="30">
        <f>ROUND(E14*$H$24%,2)</f>
        <v>724365.8</v>
      </c>
      <c r="I14" s="22">
        <f>'свбаз расчет'!U8</f>
        <v>2</v>
      </c>
      <c r="J14" s="25">
        <f>'свбаз расчет'!AE8</f>
        <v>312847.10000000003</v>
      </c>
      <c r="K14" s="25">
        <f>L14+M14</f>
        <v>312847.09999999998</v>
      </c>
      <c r="L14" s="25">
        <f>ROUND(J14*$L$24%,2)</f>
        <v>206291.38</v>
      </c>
      <c r="M14" s="25">
        <f>ROUND(J14*$M$24%,2)</f>
        <v>106555.72</v>
      </c>
      <c r="N14" s="16">
        <f>'свбаз расчет'!AI8</f>
        <v>0</v>
      </c>
      <c r="O14" s="20">
        <f>'свбаз расчет'!AS8</f>
        <v>0</v>
      </c>
      <c r="P14" s="20">
        <f>Q14+R14</f>
        <v>0</v>
      </c>
      <c r="Q14" s="20">
        <f>ROUND(O14*$Q$24%,2)</f>
        <v>0</v>
      </c>
      <c r="R14" s="20">
        <f>ROUND(O14*$R$24%,2)</f>
        <v>0</v>
      </c>
      <c r="S14" s="11">
        <f>T14+U14</f>
        <v>2439581.7000000002</v>
      </c>
      <c r="T14" s="11">
        <f t="shared" ref="T14:U21" si="0">G14+L14+Q14</f>
        <v>1608660.1800000002</v>
      </c>
      <c r="U14" s="11">
        <f t="shared" si="0"/>
        <v>830921.52</v>
      </c>
      <c r="V14" s="6"/>
    </row>
    <row r="15" spans="2:26" ht="60" x14ac:dyDescent="0.25">
      <c r="B15" s="9">
        <v>2</v>
      </c>
      <c r="C15" s="10" t="s">
        <v>41</v>
      </c>
      <c r="D15" s="27">
        <f>'свбаз расчет'!G9</f>
        <v>2</v>
      </c>
      <c r="E15" s="30">
        <f>'свбаз расчет'!Q9</f>
        <v>3047048</v>
      </c>
      <c r="F15" s="30">
        <f t="shared" ref="F15:F21" si="1">G15+H15</f>
        <v>3047048</v>
      </c>
      <c r="G15" s="30">
        <f>ROUND(E15*$G$24%,2)</f>
        <v>2009223.45</v>
      </c>
      <c r="H15" s="30">
        <f>ROUND(E15*$H$24%,2)</f>
        <v>1037824.55</v>
      </c>
      <c r="I15" s="22">
        <f>'свбаз расчет'!U9</f>
        <v>0</v>
      </c>
      <c r="J15" s="25">
        <f>'свбаз расчет'!AE9</f>
        <v>0</v>
      </c>
      <c r="K15" s="25">
        <f t="shared" ref="K15:K21" si="2">L15+M15</f>
        <v>0</v>
      </c>
      <c r="L15" s="25">
        <f>ROUND(J15*$L$24%,2)</f>
        <v>0</v>
      </c>
      <c r="M15" s="25">
        <f>ROUND(J15*$M$24%,2)</f>
        <v>0</v>
      </c>
      <c r="N15" s="16">
        <f>'свбаз расчет'!AI9</f>
        <v>0</v>
      </c>
      <c r="O15" s="20">
        <f>'свбаз расчет'!AS9</f>
        <v>0</v>
      </c>
      <c r="P15" s="20">
        <f t="shared" ref="P15:P21" si="3">Q15+R15</f>
        <v>0</v>
      </c>
      <c r="Q15" s="20">
        <f>ROUND(O15*$Q$24%,2)</f>
        <v>0</v>
      </c>
      <c r="R15" s="20">
        <f>ROUND(O15*$R$24%,2)</f>
        <v>0</v>
      </c>
      <c r="S15" s="11">
        <f t="shared" ref="S15:S21" si="4">T15+U15</f>
        <v>3047048</v>
      </c>
      <c r="T15" s="11">
        <f t="shared" si="0"/>
        <v>2009223.45</v>
      </c>
      <c r="U15" s="11">
        <f t="shared" si="0"/>
        <v>1037824.55</v>
      </c>
      <c r="V15" s="6"/>
    </row>
    <row r="16" spans="2:26" ht="75" x14ac:dyDescent="0.25">
      <c r="B16" s="9">
        <v>3</v>
      </c>
      <c r="C16" s="10" t="s">
        <v>42</v>
      </c>
      <c r="D16" s="27">
        <f>'свбаз расчет'!G10</f>
        <v>2</v>
      </c>
      <c r="E16" s="30">
        <f>'свбаз расчет'!Q10</f>
        <v>2105753.36</v>
      </c>
      <c r="F16" s="30">
        <f t="shared" si="1"/>
        <v>2105753.36</v>
      </c>
      <c r="G16" s="30">
        <f>ROUND(E16*$G$24%,2)</f>
        <v>1388533.77</v>
      </c>
      <c r="H16" s="30">
        <f>ROUND(E16*$H$24%,2)</f>
        <v>717219.59</v>
      </c>
      <c r="I16" s="22">
        <f>'свбаз расчет'!U10</f>
        <v>0</v>
      </c>
      <c r="J16" s="25">
        <f>'свбаз расчет'!AE10</f>
        <v>0</v>
      </c>
      <c r="K16" s="25">
        <f t="shared" si="2"/>
        <v>0</v>
      </c>
      <c r="L16" s="25">
        <f>ROUND(J16*$L$24%,2)</f>
        <v>0</v>
      </c>
      <c r="M16" s="25">
        <f>ROUND(J16*$M$24%,2)</f>
        <v>0</v>
      </c>
      <c r="N16" s="16">
        <f>'свбаз расчет'!AI10</f>
        <v>2</v>
      </c>
      <c r="O16" s="20">
        <f>'свбаз расчет'!AS10</f>
        <v>630191.56999999995</v>
      </c>
      <c r="P16" s="20">
        <f t="shared" si="3"/>
        <v>630191.57000000007</v>
      </c>
      <c r="Q16" s="20">
        <f>ROUND(O16*$Q$24%,2)</f>
        <v>415548.32</v>
      </c>
      <c r="R16" s="20">
        <f>ROUND(O16*$R$24%,2)</f>
        <v>214643.25</v>
      </c>
      <c r="S16" s="11">
        <f t="shared" si="4"/>
        <v>2735944.93</v>
      </c>
      <c r="T16" s="11">
        <f t="shared" si="0"/>
        <v>1804082.09</v>
      </c>
      <c r="U16" s="11">
        <f t="shared" si="0"/>
        <v>931862.84</v>
      </c>
      <c r="V16" s="6"/>
    </row>
    <row r="17" spans="2:22" ht="45" x14ac:dyDescent="0.25">
      <c r="B17" s="9">
        <v>4</v>
      </c>
      <c r="C17" s="10" t="s">
        <v>43</v>
      </c>
      <c r="D17" s="27">
        <f>'свбаз расчет'!G11</f>
        <v>2</v>
      </c>
      <c r="E17" s="30">
        <f>'свбаз расчет'!Q11</f>
        <v>302320.60000000003</v>
      </c>
      <c r="F17" s="30">
        <f t="shared" si="1"/>
        <v>302320.59999999998</v>
      </c>
      <c r="G17" s="30">
        <f>ROUND(E17*$G$24%,2)</f>
        <v>199350.2</v>
      </c>
      <c r="H17" s="30">
        <f>ROUND(E17*$H$24%,2)</f>
        <v>102970.4</v>
      </c>
      <c r="I17" s="22">
        <f>'свбаз расчет'!U11</f>
        <v>0</v>
      </c>
      <c r="J17" s="25">
        <f>'свбаз расчет'!AE11</f>
        <v>0</v>
      </c>
      <c r="K17" s="25">
        <f t="shared" si="2"/>
        <v>0</v>
      </c>
      <c r="L17" s="25">
        <f>ROUND(J17*$L$24%,2)</f>
        <v>0</v>
      </c>
      <c r="M17" s="25">
        <f>ROUND(J17*$M$24%,2)</f>
        <v>0</v>
      </c>
      <c r="N17" s="16">
        <f>'свбаз расчет'!AI11</f>
        <v>1</v>
      </c>
      <c r="O17" s="20">
        <f>'свбаз расчет'!AS11</f>
        <v>20811.66</v>
      </c>
      <c r="P17" s="20">
        <f t="shared" si="3"/>
        <v>20811.66</v>
      </c>
      <c r="Q17" s="20">
        <f>ROUND(O17*$Q$24%,2)</f>
        <v>13723.21</v>
      </c>
      <c r="R17" s="20">
        <f>ROUND(O17*$R$24%,2)</f>
        <v>7088.45</v>
      </c>
      <c r="S17" s="11">
        <f t="shared" si="4"/>
        <v>323132.26</v>
      </c>
      <c r="T17" s="11">
        <f t="shared" si="0"/>
        <v>213073.41</v>
      </c>
      <c r="U17" s="11">
        <f t="shared" si="0"/>
        <v>110058.84999999999</v>
      </c>
      <c r="V17" s="6"/>
    </row>
    <row r="18" spans="2:22" ht="60" x14ac:dyDescent="0.25">
      <c r="B18" s="9">
        <v>5</v>
      </c>
      <c r="C18" s="10" t="s">
        <v>44</v>
      </c>
      <c r="D18" s="27">
        <f>'свбаз расчет'!G12</f>
        <v>2</v>
      </c>
      <c r="E18" s="30">
        <f>'свбаз расчет'!Q12</f>
        <v>1227402.42</v>
      </c>
      <c r="F18" s="30">
        <f t="shared" si="1"/>
        <v>1227402.42</v>
      </c>
      <c r="G18" s="30">
        <f>ROUND(E18*$G$24%,2)</f>
        <v>809349.16</v>
      </c>
      <c r="H18" s="30">
        <f>ROUND(E18*$H$24%,2)</f>
        <v>418053.26</v>
      </c>
      <c r="I18" s="22">
        <f>'свбаз расчет'!U12</f>
        <v>2</v>
      </c>
      <c r="J18" s="25">
        <f>'свбаз расчет'!AE12</f>
        <v>107005.31</v>
      </c>
      <c r="K18" s="25">
        <f t="shared" si="2"/>
        <v>107005.31</v>
      </c>
      <c r="L18" s="25">
        <f>ROUND(J18*$L$24%,2)</f>
        <v>70559.3</v>
      </c>
      <c r="M18" s="25">
        <f>ROUND(J18*$M$24%,2)</f>
        <v>36446.01</v>
      </c>
      <c r="N18" s="16">
        <f>'свбаз расчет'!AI12</f>
        <v>2</v>
      </c>
      <c r="O18" s="20">
        <f>'свбаз расчет'!AS12</f>
        <v>689705.61</v>
      </c>
      <c r="P18" s="20">
        <f t="shared" si="3"/>
        <v>689705.61</v>
      </c>
      <c r="Q18" s="20">
        <f>ROUND(O18*$Q$24%,2)</f>
        <v>454791.88</v>
      </c>
      <c r="R18" s="20">
        <f>ROUND(O18*$R$24%,2)</f>
        <v>234913.73</v>
      </c>
      <c r="S18" s="11">
        <f t="shared" si="4"/>
        <v>2024113.34</v>
      </c>
      <c r="T18" s="11">
        <f t="shared" si="0"/>
        <v>1334700.3400000001</v>
      </c>
      <c r="U18" s="11">
        <f t="shared" si="0"/>
        <v>689413</v>
      </c>
      <c r="V18" s="6"/>
    </row>
    <row r="19" spans="2:22" ht="60" x14ac:dyDescent="0.25">
      <c r="B19" s="9">
        <v>6</v>
      </c>
      <c r="C19" s="10" t="s">
        <v>45</v>
      </c>
      <c r="D19" s="27">
        <f>'свбаз расчет'!G13</f>
        <v>2</v>
      </c>
      <c r="E19" s="30">
        <f>'свбаз расчет'!Q13</f>
        <v>424393.24</v>
      </c>
      <c r="F19" s="30">
        <f t="shared" si="1"/>
        <v>424393.24</v>
      </c>
      <c r="G19" s="30">
        <f>ROUND(E19*$G$24%,2)</f>
        <v>279844.90000000002</v>
      </c>
      <c r="H19" s="30">
        <f>ROUND(E19*$H$24%,2)</f>
        <v>144548.34</v>
      </c>
      <c r="I19" s="22">
        <f>'свбаз расчет'!U13</f>
        <v>0</v>
      </c>
      <c r="J19" s="25">
        <f>'свбаз расчет'!AE13</f>
        <v>0</v>
      </c>
      <c r="K19" s="25">
        <f t="shared" si="2"/>
        <v>0</v>
      </c>
      <c r="L19" s="25">
        <f>ROUND(J19*$L$24%,2)</f>
        <v>0</v>
      </c>
      <c r="M19" s="25">
        <f>ROUND(J19*$M$24%,2)</f>
        <v>0</v>
      </c>
      <c r="N19" s="16">
        <f>'свбаз расчет'!AI13</f>
        <v>2</v>
      </c>
      <c r="O19" s="20">
        <f>'свбаз расчет'!AS13</f>
        <v>1288497.1199999999</v>
      </c>
      <c r="P19" s="20">
        <f t="shared" si="3"/>
        <v>1288497.1200000001</v>
      </c>
      <c r="Q19" s="20">
        <f>ROUND(O19*$Q$24%,2)</f>
        <v>849635</v>
      </c>
      <c r="R19" s="20">
        <f>ROUND(O19*$R$24%,2)</f>
        <v>438862.12</v>
      </c>
      <c r="S19" s="11">
        <f t="shared" si="4"/>
        <v>1712890.3599999999</v>
      </c>
      <c r="T19" s="11">
        <f t="shared" si="0"/>
        <v>1129479.8999999999</v>
      </c>
      <c r="U19" s="11">
        <f t="shared" si="0"/>
        <v>583410.46</v>
      </c>
      <c r="V19" s="6"/>
    </row>
    <row r="20" spans="2:22" ht="45" x14ac:dyDescent="0.25">
      <c r="B20" s="9">
        <v>7</v>
      </c>
      <c r="C20" s="10" t="s">
        <v>46</v>
      </c>
      <c r="D20" s="27">
        <f>'свбаз расчет'!G14</f>
        <v>0</v>
      </c>
      <c r="E20" s="30">
        <f>'свбаз расчет'!Q14</f>
        <v>0</v>
      </c>
      <c r="F20" s="30">
        <f t="shared" si="1"/>
        <v>0</v>
      </c>
      <c r="G20" s="30">
        <f>ROUND(E20*$G$24%,2)</f>
        <v>0</v>
      </c>
      <c r="H20" s="30">
        <f>ROUND(E20*$H$24%,2)</f>
        <v>0</v>
      </c>
      <c r="I20" s="22">
        <f>'свбаз расчет'!U14</f>
        <v>0</v>
      </c>
      <c r="J20" s="25">
        <f>'свбаз расчет'!AE14</f>
        <v>0</v>
      </c>
      <c r="K20" s="25">
        <f t="shared" si="2"/>
        <v>0</v>
      </c>
      <c r="L20" s="25">
        <f>ROUND(J20*$L$24%,2)</f>
        <v>0</v>
      </c>
      <c r="M20" s="25">
        <f>ROUND(J20*$M$24%,2)</f>
        <v>0</v>
      </c>
      <c r="N20" s="16">
        <f>'свбаз расчет'!AI14</f>
        <v>0</v>
      </c>
      <c r="O20" s="20">
        <f>'свбаз расчет'!AS14</f>
        <v>0</v>
      </c>
      <c r="P20" s="20">
        <f t="shared" si="3"/>
        <v>0</v>
      </c>
      <c r="Q20" s="20">
        <f>ROUND(O20*$Q$24%,2)</f>
        <v>0</v>
      </c>
      <c r="R20" s="20">
        <f>ROUND(O20*$R$24%,2)</f>
        <v>0</v>
      </c>
      <c r="S20" s="11">
        <f t="shared" si="4"/>
        <v>0</v>
      </c>
      <c r="T20" s="11">
        <f t="shared" si="0"/>
        <v>0</v>
      </c>
      <c r="U20" s="11">
        <f t="shared" si="0"/>
        <v>0</v>
      </c>
      <c r="V20" s="6"/>
    </row>
    <row r="21" spans="2:22" ht="60" x14ac:dyDescent="0.25">
      <c r="B21" s="9">
        <v>8</v>
      </c>
      <c r="C21" s="10" t="s">
        <v>47</v>
      </c>
      <c r="D21" s="27">
        <f>'свбаз расчет'!G15</f>
        <v>2</v>
      </c>
      <c r="E21" s="30">
        <f>'свбаз расчет'!Q15</f>
        <v>174525.80000000002</v>
      </c>
      <c r="F21" s="30">
        <f t="shared" si="1"/>
        <v>174525.8</v>
      </c>
      <c r="G21" s="30">
        <f>ROUND(E21*$G$24%,2)</f>
        <v>115082.31</v>
      </c>
      <c r="H21" s="30">
        <f>ROUND(E21*$H$24%,2)</f>
        <v>59443.49</v>
      </c>
      <c r="I21" s="22">
        <f>'свбаз расчет'!U15</f>
        <v>2</v>
      </c>
      <c r="J21" s="25">
        <f>'свбаз расчет'!AE15</f>
        <v>25566.54</v>
      </c>
      <c r="K21" s="25">
        <f t="shared" si="2"/>
        <v>25566.54</v>
      </c>
      <c r="L21" s="25">
        <f>ROUND(J21*$L$24%,2)</f>
        <v>16858.580000000002</v>
      </c>
      <c r="M21" s="25">
        <f>ROUND(J21*$M$24%,2)</f>
        <v>8707.9599999999991</v>
      </c>
      <c r="N21" s="16">
        <f>'свбаз расчет'!AI15</f>
        <v>2</v>
      </c>
      <c r="O21" s="20">
        <f>'свбаз расчет'!AS15</f>
        <v>260693.39</v>
      </c>
      <c r="P21" s="20">
        <f t="shared" si="3"/>
        <v>260693.39</v>
      </c>
      <c r="Q21" s="20">
        <f>ROUND(O21*$Q$24%,2)</f>
        <v>171901.22</v>
      </c>
      <c r="R21" s="20">
        <f>ROUND(O21*$R$24%,2)</f>
        <v>88792.17</v>
      </c>
      <c r="S21" s="11">
        <f t="shared" si="4"/>
        <v>460785.73</v>
      </c>
      <c r="T21" s="11">
        <f t="shared" si="0"/>
        <v>303842.11</v>
      </c>
      <c r="U21" s="11">
        <f t="shared" si="0"/>
        <v>156943.62</v>
      </c>
      <c r="V21" s="6"/>
    </row>
    <row r="22" spans="2:22" x14ac:dyDescent="0.25">
      <c r="B22" s="9"/>
      <c r="C22" s="10" t="s">
        <v>13</v>
      </c>
      <c r="D22" s="27">
        <f t="shared" ref="D22:U22" si="5">SUM(D14:D21)</f>
        <v>14</v>
      </c>
      <c r="E22" s="30">
        <f t="shared" si="5"/>
        <v>9408178.0199999996</v>
      </c>
      <c r="F22" s="30">
        <f t="shared" si="5"/>
        <v>9408178.0199999996</v>
      </c>
      <c r="G22" s="30">
        <f t="shared" si="5"/>
        <v>6203752.5899999999</v>
      </c>
      <c r="H22" s="30">
        <f t="shared" si="5"/>
        <v>3204425.4299999997</v>
      </c>
      <c r="I22" s="22">
        <f t="shared" si="5"/>
        <v>6</v>
      </c>
      <c r="J22" s="25">
        <f t="shared" si="5"/>
        <v>445418.95</v>
      </c>
      <c r="K22" s="25">
        <f t="shared" si="5"/>
        <v>445418.94999999995</v>
      </c>
      <c r="L22" s="25">
        <f t="shared" si="5"/>
        <v>293709.26</v>
      </c>
      <c r="M22" s="25">
        <f t="shared" si="5"/>
        <v>151709.69</v>
      </c>
      <c r="N22" s="16">
        <f t="shared" si="5"/>
        <v>9</v>
      </c>
      <c r="O22" s="20">
        <f t="shared" si="5"/>
        <v>2889899.35</v>
      </c>
      <c r="P22" s="20">
        <f t="shared" si="5"/>
        <v>2889899.35</v>
      </c>
      <c r="Q22" s="20">
        <f t="shared" si="5"/>
        <v>1905599.6300000001</v>
      </c>
      <c r="R22" s="20">
        <f t="shared" si="5"/>
        <v>984299.72000000009</v>
      </c>
      <c r="S22" s="11">
        <f t="shared" si="5"/>
        <v>12743496.32</v>
      </c>
      <c r="T22" s="11">
        <f t="shared" si="5"/>
        <v>8403061.4799999986</v>
      </c>
      <c r="U22" s="11">
        <f t="shared" si="5"/>
        <v>4340434.84</v>
      </c>
      <c r="V22" s="6"/>
    </row>
    <row r="23" spans="2:22" hidden="1" x14ac:dyDescent="0.25">
      <c r="F23" s="3">
        <f>G23+H23</f>
        <v>1042915</v>
      </c>
      <c r="G23" s="3">
        <v>687652</v>
      </c>
      <c r="H23" s="3">
        <v>355263</v>
      </c>
      <c r="K23" s="3">
        <f>F23</f>
        <v>1042915</v>
      </c>
      <c r="L23" s="3">
        <f>G23</f>
        <v>687652</v>
      </c>
      <c r="M23" s="3">
        <f>H23</f>
        <v>355263</v>
      </c>
      <c r="P23" s="3">
        <f>F23</f>
        <v>1042915</v>
      </c>
      <c r="Q23" s="3">
        <f>G23</f>
        <v>687652</v>
      </c>
      <c r="R23" s="3">
        <f>H23</f>
        <v>355263</v>
      </c>
      <c r="S23" s="7">
        <f>P22+K22+F22</f>
        <v>12743496.32</v>
      </c>
      <c r="T23" s="7">
        <f>Q22+L22+G22</f>
        <v>8403061.4800000004</v>
      </c>
      <c r="U23" s="7">
        <f>R22+M22+H22</f>
        <v>4340434.84</v>
      </c>
      <c r="V23" s="6"/>
    </row>
    <row r="24" spans="2:22" hidden="1" x14ac:dyDescent="0.25">
      <c r="F24" s="6">
        <f>G24+H24</f>
        <v>100</v>
      </c>
      <c r="G24" s="6">
        <f>ROUND(G23/F23*100,2)</f>
        <v>65.94</v>
      </c>
      <c r="H24" s="6">
        <f>ROUND(H23/F23*100,2)</f>
        <v>34.06</v>
      </c>
      <c r="K24" s="6">
        <f>L24+M24</f>
        <v>100</v>
      </c>
      <c r="L24" s="6">
        <f>ROUND(L23/K23*100,2)</f>
        <v>65.94</v>
      </c>
      <c r="M24" s="6">
        <f>ROUND(M23/K23*100,2)</f>
        <v>34.06</v>
      </c>
      <c r="P24" s="6">
        <f>Q24+R24</f>
        <v>100</v>
      </c>
      <c r="Q24" s="6">
        <f>ROUND(Q23/P23*100,2)</f>
        <v>65.94</v>
      </c>
      <c r="R24" s="6">
        <f>ROUND(R23/P23*100,2)</f>
        <v>34.06</v>
      </c>
      <c r="S24" s="7">
        <f>T23+U23</f>
        <v>12743496.32</v>
      </c>
      <c r="V24" s="6"/>
    </row>
    <row r="26" spans="2:22" x14ac:dyDescent="0.25">
      <c r="C26" s="13" t="s">
        <v>14</v>
      </c>
    </row>
  </sheetData>
  <mergeCells count="24">
    <mergeCell ref="D12:D13"/>
    <mergeCell ref="T12:U12"/>
    <mergeCell ref="L12:M12"/>
    <mergeCell ref="P12:P13"/>
    <mergeCell ref="Q12:R12"/>
    <mergeCell ref="N12:N13"/>
    <mergeCell ref="S12:S13"/>
    <mergeCell ref="O12:O13"/>
    <mergeCell ref="R4:U4"/>
    <mergeCell ref="R5:U5"/>
    <mergeCell ref="Q6:U6"/>
    <mergeCell ref="F12:F13"/>
    <mergeCell ref="G12:H12"/>
    <mergeCell ref="I12:I13"/>
    <mergeCell ref="K12:K13"/>
    <mergeCell ref="J12:J13"/>
    <mergeCell ref="B8:U8"/>
    <mergeCell ref="B11:B13"/>
    <mergeCell ref="C11:C13"/>
    <mergeCell ref="S11:U11"/>
    <mergeCell ref="E12:E13"/>
    <mergeCell ref="D11:H11"/>
    <mergeCell ref="I11:M11"/>
    <mergeCell ref="N11:R11"/>
  </mergeCells>
  <pageMargins left="0" right="0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B2:AX19"/>
  <sheetViews>
    <sheetView view="pageBreakPreview" topLeftCell="A2" zoomScaleNormal="100" zoomScaleSheetLayoutView="100" workbookViewId="0">
      <pane xSplit="3" ySplit="1" topLeftCell="D3" activePane="bottomRight" state="frozen"/>
      <selection activeCell="A2" sqref="A2"/>
      <selection pane="topRight" activeCell="E2" sqref="E2"/>
      <selection pane="bottomLeft" activeCell="A3" sqref="A3"/>
      <selection pane="bottomRight" activeCell="G3" sqref="G3"/>
    </sheetView>
  </sheetViews>
  <sheetFormatPr defaultColWidth="8.85546875" defaultRowHeight="15" x14ac:dyDescent="0.25"/>
  <cols>
    <col min="1" max="1" width="2.28515625" style="1" customWidth="1"/>
    <col min="2" max="2" width="4.140625" style="2" customWidth="1"/>
    <col min="3" max="3" width="20.28515625" style="12" customWidth="1"/>
    <col min="4" max="4" width="7.5703125" style="3" customWidth="1"/>
    <col min="5" max="5" width="7.140625" style="3" customWidth="1"/>
    <col min="6" max="6" width="10.5703125" style="4" customWidth="1"/>
    <col min="7" max="7" width="14.5703125" style="5" customWidth="1"/>
    <col min="8" max="8" width="13.7109375" style="6" customWidth="1"/>
    <col min="9" max="9" width="6.7109375" style="6" customWidth="1"/>
    <col min="10" max="10" width="17.42578125" style="6" customWidth="1"/>
    <col min="11" max="11" width="17.28515625" style="6" customWidth="1"/>
    <col min="12" max="12" width="11" style="6" customWidth="1"/>
    <col min="13" max="13" width="13.28515625" style="6" customWidth="1"/>
    <col min="14" max="14" width="4.85546875" style="4" customWidth="1"/>
    <col min="15" max="15" width="14.42578125" style="6" customWidth="1"/>
    <col min="16" max="16" width="15.42578125" style="66" customWidth="1"/>
    <col min="17" max="17" width="14.140625" style="7" customWidth="1"/>
    <col min="18" max="18" width="7.28515625" style="3" customWidth="1"/>
    <col min="19" max="19" width="7.5703125" style="3" customWidth="1"/>
    <col min="20" max="20" width="11.140625" style="4" customWidth="1"/>
    <col min="21" max="21" width="7.140625" style="5" customWidth="1"/>
    <col min="22" max="22" width="12.42578125" style="6" customWidth="1"/>
    <col min="23" max="23" width="6.7109375" style="6" customWidth="1"/>
    <col min="24" max="24" width="11.7109375" style="6" customWidth="1"/>
    <col min="25" max="25" width="13.140625" style="6" customWidth="1"/>
    <col min="26" max="26" width="8.42578125" style="6" customWidth="1"/>
    <col min="27" max="27" width="8.28515625" style="6" customWidth="1"/>
    <col min="28" max="28" width="5.7109375" style="4" customWidth="1"/>
    <col min="29" max="29" width="13" style="6" customWidth="1"/>
    <col min="30" max="30" width="12.5703125" style="6" customWidth="1"/>
    <col min="31" max="31" width="16.7109375" style="7" customWidth="1"/>
    <col min="32" max="32" width="7.5703125" style="3" customWidth="1"/>
    <col min="33" max="33" width="6.5703125" style="3" customWidth="1"/>
    <col min="34" max="34" width="12" style="4" customWidth="1"/>
    <col min="35" max="35" width="9.28515625" style="5" customWidth="1"/>
    <col min="36" max="36" width="13.7109375" style="6" customWidth="1"/>
    <col min="37" max="37" width="6.140625" style="4" customWidth="1"/>
    <col min="38" max="38" width="14.5703125" style="6" customWidth="1"/>
    <col min="39" max="39" width="13.140625" style="6" hidden="1" customWidth="1"/>
    <col min="40" max="40" width="17.28515625" style="4" customWidth="1"/>
    <col min="41" max="41" width="14.140625" style="4" customWidth="1"/>
    <col min="42" max="42" width="14" style="4" customWidth="1"/>
    <col min="43" max="43" width="19.140625" style="6" customWidth="1"/>
    <col min="44" max="44" width="14" style="6" hidden="1" customWidth="1"/>
    <col min="45" max="45" width="14" style="7" customWidth="1"/>
    <col min="46" max="46" width="17.140625" style="7" customWidth="1"/>
    <col min="47" max="47" width="17.28515625" style="7" customWidth="1"/>
    <col min="48" max="48" width="16" style="6" customWidth="1"/>
    <col min="49" max="49" width="13.7109375" style="1" bestFit="1" customWidth="1"/>
    <col min="50" max="50" width="12" style="1" bestFit="1" customWidth="1"/>
    <col min="51" max="16384" width="8.85546875" style="1"/>
  </cols>
  <sheetData>
    <row r="2" spans="2:50" ht="49.15" customHeight="1" x14ac:dyDescent="0.25">
      <c r="B2" s="81" t="s">
        <v>67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</row>
    <row r="4" spans="2:50" ht="15.75" x14ac:dyDescent="0.25">
      <c r="C4" s="33" t="s">
        <v>0</v>
      </c>
    </row>
    <row r="5" spans="2:50" s="15" customFormat="1" ht="24" customHeight="1" x14ac:dyDescent="0.2">
      <c r="B5" s="82" t="s">
        <v>1</v>
      </c>
      <c r="C5" s="82" t="s">
        <v>2</v>
      </c>
      <c r="D5" s="84" t="s">
        <v>3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02"/>
      <c r="P5" s="67"/>
      <c r="Q5" s="55"/>
      <c r="R5" s="86" t="s">
        <v>4</v>
      </c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103"/>
      <c r="AE5" s="56"/>
      <c r="AF5" s="88" t="s">
        <v>34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104"/>
      <c r="AS5" s="57"/>
      <c r="AT5" s="116" t="s">
        <v>55</v>
      </c>
      <c r="AU5" s="129" t="s">
        <v>61</v>
      </c>
      <c r="AV5" s="132" t="s">
        <v>56</v>
      </c>
    </row>
    <row r="6" spans="2:50" s="14" customFormat="1" ht="33" customHeight="1" x14ac:dyDescent="0.25">
      <c r="B6" s="82"/>
      <c r="C6" s="82"/>
      <c r="D6" s="119" t="s">
        <v>35</v>
      </c>
      <c r="E6" s="119"/>
      <c r="F6" s="119"/>
      <c r="G6" s="120" t="s">
        <v>6</v>
      </c>
      <c r="H6" s="121" t="s">
        <v>15</v>
      </c>
      <c r="I6" s="122" t="s">
        <v>7</v>
      </c>
      <c r="J6" s="121" t="s">
        <v>60</v>
      </c>
      <c r="K6" s="121" t="s">
        <v>51</v>
      </c>
      <c r="L6" s="123" t="s">
        <v>8</v>
      </c>
      <c r="M6" s="124" t="s">
        <v>9</v>
      </c>
      <c r="N6" s="125" t="s">
        <v>10</v>
      </c>
      <c r="O6" s="76" t="s">
        <v>49</v>
      </c>
      <c r="P6" s="106" t="s">
        <v>48</v>
      </c>
      <c r="Q6" s="76" t="s">
        <v>50</v>
      </c>
      <c r="R6" s="112" t="s">
        <v>39</v>
      </c>
      <c r="S6" s="112"/>
      <c r="T6" s="112"/>
      <c r="U6" s="79" t="s">
        <v>6</v>
      </c>
      <c r="V6" s="100" t="s">
        <v>15</v>
      </c>
      <c r="W6" s="101" t="s">
        <v>7</v>
      </c>
      <c r="X6" s="100" t="s">
        <v>60</v>
      </c>
      <c r="Y6" s="100" t="s">
        <v>52</v>
      </c>
      <c r="Z6" s="105" t="s">
        <v>8</v>
      </c>
      <c r="AA6" s="105" t="s">
        <v>9</v>
      </c>
      <c r="AB6" s="141" t="s">
        <v>10</v>
      </c>
      <c r="AC6" s="143" t="s">
        <v>11</v>
      </c>
      <c r="AD6" s="113" t="s">
        <v>65</v>
      </c>
      <c r="AE6" s="113" t="s">
        <v>53</v>
      </c>
      <c r="AF6" s="115" t="s">
        <v>39</v>
      </c>
      <c r="AG6" s="115"/>
      <c r="AH6" s="115"/>
      <c r="AI6" s="99" t="s">
        <v>6</v>
      </c>
      <c r="AJ6" s="138" t="s">
        <v>15</v>
      </c>
      <c r="AK6" s="139" t="s">
        <v>7</v>
      </c>
      <c r="AL6" s="138" t="s">
        <v>60</v>
      </c>
      <c r="AM6" s="138" t="s">
        <v>54</v>
      </c>
      <c r="AN6" s="140" t="s">
        <v>8</v>
      </c>
      <c r="AO6" s="140" t="s">
        <v>9</v>
      </c>
      <c r="AP6" s="108" t="s">
        <v>10</v>
      </c>
      <c r="AQ6" s="110" t="s">
        <v>11</v>
      </c>
      <c r="AR6" s="127" t="s">
        <v>53</v>
      </c>
      <c r="AS6" s="127" t="s">
        <v>53</v>
      </c>
      <c r="AT6" s="117"/>
      <c r="AU6" s="130"/>
      <c r="AV6" s="133"/>
    </row>
    <row r="7" spans="2:50" s="8" customFormat="1" ht="57" customHeight="1" x14ac:dyDescent="0.25">
      <c r="B7" s="82"/>
      <c r="C7" s="82"/>
      <c r="D7" s="62" t="s">
        <v>62</v>
      </c>
      <c r="E7" s="62" t="s">
        <v>63</v>
      </c>
      <c r="F7" s="32" t="s">
        <v>12</v>
      </c>
      <c r="G7" s="120"/>
      <c r="H7" s="121"/>
      <c r="I7" s="122"/>
      <c r="J7" s="121"/>
      <c r="K7" s="121"/>
      <c r="L7" s="123"/>
      <c r="M7" s="124"/>
      <c r="N7" s="126"/>
      <c r="O7" s="77"/>
      <c r="P7" s="107"/>
      <c r="Q7" s="77"/>
      <c r="R7" s="21" t="s">
        <v>62</v>
      </c>
      <c r="S7" s="21" t="s">
        <v>63</v>
      </c>
      <c r="T7" s="58" t="s">
        <v>12</v>
      </c>
      <c r="U7" s="79"/>
      <c r="V7" s="100"/>
      <c r="W7" s="101"/>
      <c r="X7" s="100"/>
      <c r="Y7" s="100"/>
      <c r="Z7" s="105"/>
      <c r="AA7" s="105"/>
      <c r="AB7" s="142"/>
      <c r="AC7" s="144"/>
      <c r="AD7" s="114"/>
      <c r="AE7" s="114"/>
      <c r="AF7" s="63" t="s">
        <v>62</v>
      </c>
      <c r="AG7" s="63" t="s">
        <v>64</v>
      </c>
      <c r="AH7" s="64" t="s">
        <v>12</v>
      </c>
      <c r="AI7" s="99"/>
      <c r="AJ7" s="138"/>
      <c r="AK7" s="139"/>
      <c r="AL7" s="138"/>
      <c r="AM7" s="138"/>
      <c r="AN7" s="140"/>
      <c r="AO7" s="140"/>
      <c r="AP7" s="109"/>
      <c r="AQ7" s="111"/>
      <c r="AR7" s="128"/>
      <c r="AS7" s="128"/>
      <c r="AT7" s="118"/>
      <c r="AU7" s="131"/>
      <c r="AV7" s="134"/>
    </row>
    <row r="8" spans="2:50" ht="75" x14ac:dyDescent="0.25">
      <c r="B8" s="9">
        <v>1</v>
      </c>
      <c r="C8" s="10" t="s">
        <v>40</v>
      </c>
      <c r="D8" s="27">
        <f>535+142</f>
        <v>677</v>
      </c>
      <c r="E8" s="27">
        <f>195+544</f>
        <v>739</v>
      </c>
      <c r="F8" s="31">
        <f t="shared" ref="F8:F16" si="0">ROUND(E8/D8*100,1)</f>
        <v>109.2</v>
      </c>
      <c r="G8" s="29">
        <f>IF(F8&lt;=84.99,0,IF(F8&lt;=90,1,2))</f>
        <v>2</v>
      </c>
      <c r="H8" s="28">
        <v>209909333.59999999</v>
      </c>
      <c r="I8" s="28">
        <f>ROUND(H8/$H$16*100,2)-0.01</f>
        <v>22.299999999999997</v>
      </c>
      <c r="J8" s="28">
        <f t="shared" ref="J8:J15" si="1">H8*2%</f>
        <v>4198186.6720000003</v>
      </c>
      <c r="K8" s="28">
        <f>ROUND(J8/2,2)</f>
        <v>2099093.34</v>
      </c>
      <c r="L8" s="28">
        <f>ROUND(G8*I8,2)</f>
        <v>44.6</v>
      </c>
      <c r="M8" s="28">
        <f t="shared" ref="M8:M15" si="2">ROUND(L8/$L$17,2)</f>
        <v>3.17</v>
      </c>
      <c r="N8" s="135">
        <f>ROUND(K16/G16,2)</f>
        <v>672012.72</v>
      </c>
      <c r="O8" s="30">
        <f>ROUND(G8*I8/$L$17*$N$8,2)</f>
        <v>2127165.88</v>
      </c>
      <c r="P8" s="68">
        <f>$P$17</f>
        <v>1.0002028000000001</v>
      </c>
      <c r="Q8" s="30">
        <f>ROUND(O8/P8,2)+0.02</f>
        <v>2126734.6</v>
      </c>
      <c r="R8" s="22">
        <f>42+150</f>
        <v>192</v>
      </c>
      <c r="S8" s="22">
        <f>56+190</f>
        <v>246</v>
      </c>
      <c r="T8" s="26">
        <f>ROUND(S8/R8*100,1)</f>
        <v>128.1</v>
      </c>
      <c r="U8" s="24">
        <f>IF(T8&lt;=84.99,0,IF(T8&lt;=90,1,2))</f>
        <v>2</v>
      </c>
      <c r="V8" s="23">
        <v>22348657.02</v>
      </c>
      <c r="W8" s="23">
        <f t="shared" ref="W8:W15" si="3">ROUND(V8/$V$16*100,2)</f>
        <v>50.17</v>
      </c>
      <c r="X8" s="23">
        <f t="shared" ref="X8:X15" si="4">V8*2%</f>
        <v>446973.14039999997</v>
      </c>
      <c r="Y8" s="23">
        <f>ROUND(X8/2,2)</f>
        <v>223486.57</v>
      </c>
      <c r="Z8" s="23">
        <f>ROUND(U8*W8,2)</f>
        <v>100.34</v>
      </c>
      <c r="AA8" s="23">
        <f t="shared" ref="AA8:AA15" si="5">ROUND(Z8/$Z$17,2)</f>
        <v>4.21</v>
      </c>
      <c r="AB8" s="136">
        <f>ROUND(Y16/U16,2)</f>
        <v>74236.490000000005</v>
      </c>
      <c r="AC8" s="72">
        <f>$AC$17</f>
        <v>1.00000007</v>
      </c>
      <c r="AD8" s="25">
        <f t="shared" ref="AD8:AD15" si="6">ROUND(U8*W8/$Z$17*$AB$8,2)</f>
        <v>312847.09999999998</v>
      </c>
      <c r="AE8" s="25">
        <f>ROUND(AD8/AC8,2)+0.02</f>
        <v>312847.10000000003</v>
      </c>
      <c r="AF8" s="16">
        <f>1446+2615+10816+720+334+564+2339+183</f>
        <v>19017</v>
      </c>
      <c r="AG8" s="16">
        <f>126+1891+10418+38+380+2307+79</f>
        <v>15239</v>
      </c>
      <c r="AH8" s="17">
        <f>ROUND(AG8/AF8*100,2)</f>
        <v>80.13</v>
      </c>
      <c r="AI8" s="18">
        <f>IF(AH8&lt;=84.99,0,IF(AH8&lt;=90,1,2))</f>
        <v>0</v>
      </c>
      <c r="AJ8" s="19">
        <v>58621595.380000003</v>
      </c>
      <c r="AK8" s="17">
        <f t="shared" ref="AK8:AK15" si="7">ROUND(AJ8/$AJ$16*100,2)</f>
        <v>20.28</v>
      </c>
      <c r="AL8" s="19">
        <f t="shared" ref="AL8:AL15" si="8">AJ8*2%</f>
        <v>1172431.9076</v>
      </c>
      <c r="AM8" s="19">
        <f t="shared" ref="AM8:AM15" si="9">ROUND(AL8/2,2)</f>
        <v>586215.94999999995</v>
      </c>
      <c r="AN8" s="17">
        <f>ROUND(AI8*AK8,2)</f>
        <v>0</v>
      </c>
      <c r="AO8" s="17">
        <f t="shared" ref="AO8:AO15" si="10">ROUND(AN8/$AN$17,2)</f>
        <v>0</v>
      </c>
      <c r="AP8" s="137">
        <f>ROUND(AM16/AI16,2)</f>
        <v>321099.93</v>
      </c>
      <c r="AQ8" s="73">
        <f>$AQ$17</f>
        <v>1</v>
      </c>
      <c r="AR8" s="20">
        <f t="shared" ref="AR8:AR15" si="11">ROUND(AI8*AK8/$AN$17*$AP$8,2)</f>
        <v>0</v>
      </c>
      <c r="AS8" s="20">
        <f>ROUND(AR8/AQ8,2)</f>
        <v>0</v>
      </c>
      <c r="AT8" s="11">
        <f>K8+Y8+AM8</f>
        <v>2908795.8599999994</v>
      </c>
      <c r="AU8" s="11">
        <f>AS8+AE8+Q8</f>
        <v>2439581.7000000002</v>
      </c>
      <c r="AV8" s="54">
        <f>AU8-AT8</f>
        <v>-469214.15999999922</v>
      </c>
      <c r="AW8" s="69"/>
    </row>
    <row r="9" spans="2:50" ht="75" x14ac:dyDescent="0.25">
      <c r="B9" s="9">
        <v>2</v>
      </c>
      <c r="C9" s="10" t="s">
        <v>41</v>
      </c>
      <c r="D9" s="27">
        <f>159+551</f>
        <v>710</v>
      </c>
      <c r="E9" s="27">
        <f>155+599</f>
        <v>754</v>
      </c>
      <c r="F9" s="31">
        <f t="shared" si="0"/>
        <v>106.2</v>
      </c>
      <c r="G9" s="29">
        <f t="shared" ref="G9:G15" si="12">IF(F9&lt;=84.99,0,IF(F9&lt;=90,1,2))</f>
        <v>2</v>
      </c>
      <c r="H9" s="28">
        <v>300714724.80000001</v>
      </c>
      <c r="I9" s="28">
        <f>ROUND(H9/$H$16*100,2)-0.01</f>
        <v>31.95</v>
      </c>
      <c r="J9" s="28">
        <f t="shared" si="1"/>
        <v>6014294.4960000003</v>
      </c>
      <c r="K9" s="28">
        <f>ROUND(J9/2,2)</f>
        <v>3007147.25</v>
      </c>
      <c r="L9" s="28">
        <f t="shared" ref="L9:L15" si="13">ROUND(G9*I9,2)</f>
        <v>63.9</v>
      </c>
      <c r="M9" s="28">
        <f t="shared" si="2"/>
        <v>4.54</v>
      </c>
      <c r="N9" s="135"/>
      <c r="O9" s="30">
        <f>ROUND(G9*I9/$L$17*$N$8,2)</f>
        <v>3047665.92</v>
      </c>
      <c r="P9" s="68">
        <f t="shared" ref="P9:P15" si="14">$P$17</f>
        <v>1.0002028000000001</v>
      </c>
      <c r="Q9" s="30">
        <f>ROUND(O9/P9,2)+0.02</f>
        <v>3047048</v>
      </c>
      <c r="R9" s="22">
        <v>0</v>
      </c>
      <c r="S9" s="22">
        <v>0</v>
      </c>
      <c r="T9" s="26"/>
      <c r="U9" s="24">
        <f t="shared" ref="U9:U15" si="15">IF(T9&lt;=84.99,0,IF(T9&lt;=90,1,2))</f>
        <v>0</v>
      </c>
      <c r="V9" s="23"/>
      <c r="W9" s="23">
        <f t="shared" si="3"/>
        <v>0</v>
      </c>
      <c r="X9" s="23">
        <f t="shared" si="4"/>
        <v>0</v>
      </c>
      <c r="Y9" s="23">
        <f t="shared" ref="Y9:Y15" si="16">ROUND(X9/2,2)</f>
        <v>0</v>
      </c>
      <c r="Z9" s="23">
        <f t="shared" ref="Z9:Z15" si="17">ROUND(U9*W9,2)</f>
        <v>0</v>
      </c>
      <c r="AA9" s="23">
        <f t="shared" si="5"/>
        <v>0</v>
      </c>
      <c r="AB9" s="136"/>
      <c r="AC9" s="72">
        <f t="shared" ref="AC9:AC15" si="18">$AC$17</f>
        <v>1.00000007</v>
      </c>
      <c r="AD9" s="25">
        <f t="shared" si="6"/>
        <v>0</v>
      </c>
      <c r="AE9" s="25">
        <f t="shared" ref="AE9:AE15" si="19">ROUND(AD9/AC9,2)</f>
        <v>0</v>
      </c>
      <c r="AF9" s="16">
        <v>0</v>
      </c>
      <c r="AG9" s="16">
        <v>0</v>
      </c>
      <c r="AH9" s="17">
        <v>0</v>
      </c>
      <c r="AI9" s="18">
        <f t="shared" ref="AI9:AI15" si="20">IF(AH9&lt;=84.99,0,IF(AH9&lt;=90,1,2))</f>
        <v>0</v>
      </c>
      <c r="AJ9" s="19"/>
      <c r="AK9" s="17">
        <f t="shared" si="7"/>
        <v>0</v>
      </c>
      <c r="AL9" s="19">
        <f t="shared" si="8"/>
        <v>0</v>
      </c>
      <c r="AM9" s="19">
        <f t="shared" si="9"/>
        <v>0</v>
      </c>
      <c r="AN9" s="17">
        <f t="shared" ref="AN9:AN15" si="21">ROUND(AI9*AK9,2)</f>
        <v>0</v>
      </c>
      <c r="AO9" s="17">
        <f t="shared" si="10"/>
        <v>0</v>
      </c>
      <c r="AP9" s="137"/>
      <c r="AQ9" s="73">
        <f t="shared" ref="AQ9:AQ15" si="22">$AQ$17</f>
        <v>1</v>
      </c>
      <c r="AR9" s="20">
        <f t="shared" si="11"/>
        <v>0</v>
      </c>
      <c r="AS9" s="20">
        <f t="shared" ref="AS9:AS15" si="23">ROUND(AR9/AQ9,2)</f>
        <v>0</v>
      </c>
      <c r="AT9" s="11">
        <f t="shared" ref="AT9:AT15" si="24">K9+Y9+AM9</f>
        <v>3007147.25</v>
      </c>
      <c r="AU9" s="11">
        <f t="shared" ref="AU9:AU15" si="25">AS9+AE9+Q9</f>
        <v>3047048</v>
      </c>
      <c r="AV9" s="54">
        <f t="shared" ref="AV9:AV16" si="26">AU9-AT9</f>
        <v>39900.75</v>
      </c>
      <c r="AW9" s="69"/>
    </row>
    <row r="10" spans="2:50" ht="75" x14ac:dyDescent="0.25">
      <c r="B10" s="9">
        <v>3</v>
      </c>
      <c r="C10" s="10" t="s">
        <v>42</v>
      </c>
      <c r="D10" s="27">
        <f>43+179</f>
        <v>222</v>
      </c>
      <c r="E10" s="27">
        <f>241</f>
        <v>241</v>
      </c>
      <c r="F10" s="31">
        <f t="shared" si="0"/>
        <v>108.6</v>
      </c>
      <c r="G10" s="29">
        <f t="shared" si="12"/>
        <v>2</v>
      </c>
      <c r="H10" s="28">
        <v>207819693.30000001</v>
      </c>
      <c r="I10" s="28">
        <f>ROUND(H10/$H$16*100,2)-0.01</f>
        <v>22.08</v>
      </c>
      <c r="J10" s="28">
        <f t="shared" si="1"/>
        <v>4156393.8660000004</v>
      </c>
      <c r="K10" s="28">
        <f>ROUND(J10/2,2)</f>
        <v>2078196.93</v>
      </c>
      <c r="L10" s="28">
        <f t="shared" ref="L10" si="27">ROUND(G10*I10,2)</f>
        <v>44.16</v>
      </c>
      <c r="M10" s="28">
        <f t="shared" si="2"/>
        <v>3.13</v>
      </c>
      <c r="N10" s="135"/>
      <c r="O10" s="30">
        <f>ROUND(G10*I10/$L$17*$N$8,2)</f>
        <v>2106180.39</v>
      </c>
      <c r="P10" s="68">
        <f t="shared" si="14"/>
        <v>1.0002028000000001</v>
      </c>
      <c r="Q10" s="30">
        <f>ROUND(O10/P10,2)+0.02</f>
        <v>2105753.36</v>
      </c>
      <c r="R10" s="22">
        <f>24+88</f>
        <v>112</v>
      </c>
      <c r="S10" s="22">
        <f>16+78</f>
        <v>94</v>
      </c>
      <c r="T10" s="26">
        <f>ROUND(S10/R10*100,1)</f>
        <v>83.9</v>
      </c>
      <c r="U10" s="24">
        <f t="shared" si="15"/>
        <v>0</v>
      </c>
      <c r="V10" s="23">
        <v>12723705.359999999</v>
      </c>
      <c r="W10" s="23">
        <f t="shared" si="3"/>
        <v>28.57</v>
      </c>
      <c r="X10" s="23">
        <f t="shared" si="4"/>
        <v>254474.1072</v>
      </c>
      <c r="Y10" s="23">
        <f t="shared" si="16"/>
        <v>127237.05</v>
      </c>
      <c r="Z10" s="23">
        <f t="shared" ref="Z10" si="28">ROUND(U10*W10,2)</f>
        <v>0</v>
      </c>
      <c r="AA10" s="23">
        <f t="shared" si="5"/>
        <v>0</v>
      </c>
      <c r="AB10" s="136"/>
      <c r="AC10" s="72">
        <f t="shared" si="18"/>
        <v>1.00000007</v>
      </c>
      <c r="AD10" s="25">
        <f t="shared" si="6"/>
        <v>0</v>
      </c>
      <c r="AE10" s="25">
        <f t="shared" si="19"/>
        <v>0</v>
      </c>
      <c r="AF10" s="16">
        <f>36+2+9245+6424+11+1+2160+1013</f>
        <v>18892</v>
      </c>
      <c r="AG10" s="16">
        <f>79+12+9859+555+6691+22+1+1627+1172</f>
        <v>20018</v>
      </c>
      <c r="AH10" s="17">
        <f t="shared" ref="AH10:AH16" si="29">ROUND(AG10/AF10*100,2)</f>
        <v>105.96</v>
      </c>
      <c r="AI10" s="18">
        <f t="shared" si="20"/>
        <v>2</v>
      </c>
      <c r="AJ10" s="19">
        <v>49883755.579999998</v>
      </c>
      <c r="AK10" s="17">
        <f t="shared" si="7"/>
        <v>17.260000000000002</v>
      </c>
      <c r="AL10" s="19">
        <f t="shared" si="8"/>
        <v>997675.11159999995</v>
      </c>
      <c r="AM10" s="19">
        <f t="shared" si="9"/>
        <v>498837.56</v>
      </c>
      <c r="AN10" s="17">
        <f t="shared" ref="AN10" si="30">ROUND(AI10*AK10,2)</f>
        <v>34.520000000000003</v>
      </c>
      <c r="AO10" s="17">
        <f t="shared" si="10"/>
        <v>1.96</v>
      </c>
      <c r="AP10" s="137"/>
      <c r="AQ10" s="73">
        <f t="shared" si="22"/>
        <v>1</v>
      </c>
      <c r="AR10" s="20">
        <f t="shared" si="11"/>
        <v>630191.56999999995</v>
      </c>
      <c r="AS10" s="20">
        <f t="shared" si="23"/>
        <v>630191.56999999995</v>
      </c>
      <c r="AT10" s="11">
        <f t="shared" si="24"/>
        <v>2704271.54</v>
      </c>
      <c r="AU10" s="11">
        <f t="shared" si="25"/>
        <v>2735944.9299999997</v>
      </c>
      <c r="AV10" s="54">
        <f t="shared" si="26"/>
        <v>31673.389999999665</v>
      </c>
      <c r="AW10" s="69"/>
      <c r="AX10" s="69"/>
    </row>
    <row r="11" spans="2:50" ht="60" x14ac:dyDescent="0.25">
      <c r="B11" s="9">
        <v>4</v>
      </c>
      <c r="C11" s="10" t="s">
        <v>43</v>
      </c>
      <c r="D11" s="27">
        <f>5+28</f>
        <v>33</v>
      </c>
      <c r="E11" s="27">
        <f>31+5</f>
        <v>36</v>
      </c>
      <c r="F11" s="31">
        <f t="shared" si="0"/>
        <v>109.1</v>
      </c>
      <c r="G11" s="29">
        <f t="shared" si="12"/>
        <v>2</v>
      </c>
      <c r="H11" s="28">
        <v>29938477.800000001</v>
      </c>
      <c r="I11" s="28">
        <f>ROUND(H11/$H$16*100,2)-0.01</f>
        <v>3.1700000000000004</v>
      </c>
      <c r="J11" s="28">
        <f t="shared" si="1"/>
        <v>598769.55599999998</v>
      </c>
      <c r="K11" s="28">
        <f>ROUND(J11/2,2)</f>
        <v>299384.78000000003</v>
      </c>
      <c r="L11" s="28">
        <f t="shared" si="13"/>
        <v>6.34</v>
      </c>
      <c r="M11" s="28">
        <f t="shared" si="2"/>
        <v>0.45</v>
      </c>
      <c r="N11" s="135"/>
      <c r="O11" s="30">
        <f>ROUND(G11*I11/$L$17*$N$8,2)</f>
        <v>302381.88</v>
      </c>
      <c r="P11" s="68">
        <f t="shared" si="14"/>
        <v>1.0002028000000001</v>
      </c>
      <c r="Q11" s="30">
        <f>ROUND(O11/P11,2)+0.03</f>
        <v>302320.60000000003</v>
      </c>
      <c r="R11" s="22">
        <v>0</v>
      </c>
      <c r="S11" s="22">
        <v>0</v>
      </c>
      <c r="T11" s="26"/>
      <c r="U11" s="24">
        <f t="shared" si="15"/>
        <v>0</v>
      </c>
      <c r="V11" s="23"/>
      <c r="W11" s="23">
        <f t="shared" si="3"/>
        <v>0</v>
      </c>
      <c r="X11" s="23">
        <f t="shared" si="4"/>
        <v>0</v>
      </c>
      <c r="Y11" s="23">
        <f t="shared" si="16"/>
        <v>0</v>
      </c>
      <c r="Z11" s="23">
        <f t="shared" si="17"/>
        <v>0</v>
      </c>
      <c r="AA11" s="23">
        <f t="shared" si="5"/>
        <v>0</v>
      </c>
      <c r="AB11" s="136"/>
      <c r="AC11" s="72">
        <f t="shared" si="18"/>
        <v>1.00000007</v>
      </c>
      <c r="AD11" s="25">
        <f t="shared" si="6"/>
        <v>0</v>
      </c>
      <c r="AE11" s="25">
        <f t="shared" si="19"/>
        <v>0</v>
      </c>
      <c r="AF11" s="16">
        <f>158+33+234+2479+32+2+46+489</f>
        <v>3473</v>
      </c>
      <c r="AG11" s="16">
        <f>194+2364+172+36+30+38+264</f>
        <v>3098</v>
      </c>
      <c r="AH11" s="17">
        <f t="shared" si="29"/>
        <v>89.2</v>
      </c>
      <c r="AI11" s="18">
        <f t="shared" si="20"/>
        <v>1</v>
      </c>
      <c r="AJ11" s="19">
        <v>3306435.12</v>
      </c>
      <c r="AK11" s="17">
        <f t="shared" si="7"/>
        <v>1.1399999999999999</v>
      </c>
      <c r="AL11" s="19">
        <f t="shared" si="8"/>
        <v>66128.702400000009</v>
      </c>
      <c r="AM11" s="19">
        <f t="shared" si="9"/>
        <v>33064.35</v>
      </c>
      <c r="AN11" s="17">
        <f t="shared" si="21"/>
        <v>1.1399999999999999</v>
      </c>
      <c r="AO11" s="17">
        <f t="shared" si="10"/>
        <v>0.06</v>
      </c>
      <c r="AP11" s="137"/>
      <c r="AQ11" s="73">
        <f t="shared" si="22"/>
        <v>1</v>
      </c>
      <c r="AR11" s="20">
        <f t="shared" si="11"/>
        <v>20811.66</v>
      </c>
      <c r="AS11" s="20">
        <f t="shared" si="23"/>
        <v>20811.66</v>
      </c>
      <c r="AT11" s="11">
        <f t="shared" si="24"/>
        <v>332449.13</v>
      </c>
      <c r="AU11" s="11">
        <f t="shared" si="25"/>
        <v>323132.26</v>
      </c>
      <c r="AV11" s="54">
        <f t="shared" si="26"/>
        <v>-9316.8699999999953</v>
      </c>
      <c r="AW11" s="69"/>
    </row>
    <row r="12" spans="2:50" ht="75" x14ac:dyDescent="0.25">
      <c r="B12" s="9">
        <v>5</v>
      </c>
      <c r="C12" s="10" t="s">
        <v>44</v>
      </c>
      <c r="D12" s="27">
        <f>142+752</f>
        <v>894</v>
      </c>
      <c r="E12" s="27">
        <f>173+836</f>
        <v>1009</v>
      </c>
      <c r="F12" s="31">
        <f t="shared" si="0"/>
        <v>112.9</v>
      </c>
      <c r="G12" s="29">
        <f t="shared" si="12"/>
        <v>2</v>
      </c>
      <c r="H12" s="28">
        <v>121223977.3</v>
      </c>
      <c r="I12" s="28">
        <f>ROUND(H12/$H$16*100,2)-0.01</f>
        <v>12.870000000000001</v>
      </c>
      <c r="J12" s="28">
        <f t="shared" si="1"/>
        <v>2424479.5460000001</v>
      </c>
      <c r="K12" s="28">
        <f t="shared" ref="K12:K16" si="31">ROUND(J12/2,2)</f>
        <v>1212239.77</v>
      </c>
      <c r="L12" s="28">
        <f t="shared" si="13"/>
        <v>25.74</v>
      </c>
      <c r="M12" s="28">
        <f t="shared" si="2"/>
        <v>1.83</v>
      </c>
      <c r="N12" s="135"/>
      <c r="O12" s="30">
        <f>ROUND(G12*I12/$L$17*$N$8,2)</f>
        <v>1227651.3400000001</v>
      </c>
      <c r="P12" s="68">
        <f t="shared" si="14"/>
        <v>1.0002028000000001</v>
      </c>
      <c r="Q12" s="30">
        <f t="shared" ref="Q12" si="32">ROUND(O12/P12,2)</f>
        <v>1227402.42</v>
      </c>
      <c r="R12" s="22">
        <f>28+131</f>
        <v>159</v>
      </c>
      <c r="S12" s="22">
        <f>30+129</f>
        <v>159</v>
      </c>
      <c r="T12" s="26">
        <f t="shared" ref="T12:T15" si="33">ROUND(S12/R12*100,1)</f>
        <v>100</v>
      </c>
      <c r="U12" s="24">
        <f t="shared" si="15"/>
        <v>2</v>
      </c>
      <c r="V12" s="23">
        <v>7641475</v>
      </c>
      <c r="W12" s="23">
        <f t="shared" si="3"/>
        <v>17.16</v>
      </c>
      <c r="X12" s="23">
        <f t="shared" si="4"/>
        <v>152829.5</v>
      </c>
      <c r="Y12" s="23">
        <f t="shared" si="16"/>
        <v>76414.75</v>
      </c>
      <c r="Z12" s="23">
        <f t="shared" si="17"/>
        <v>34.32</v>
      </c>
      <c r="AA12" s="23">
        <f t="shared" si="5"/>
        <v>1.44</v>
      </c>
      <c r="AB12" s="136"/>
      <c r="AC12" s="72">
        <f t="shared" si="18"/>
        <v>1.00000007</v>
      </c>
      <c r="AD12" s="25">
        <f t="shared" si="6"/>
        <v>107005.31</v>
      </c>
      <c r="AE12" s="25">
        <f>ROUND(AD12/AC12,2)+0.01</f>
        <v>107005.31</v>
      </c>
      <c r="AF12" s="16">
        <f>3186+3600+1036+7896+635+158+2020</f>
        <v>18531</v>
      </c>
      <c r="AG12" s="16">
        <f>4446+7904+766+9155+1024+1011+234+1863</f>
        <v>26403</v>
      </c>
      <c r="AH12" s="17">
        <f t="shared" si="29"/>
        <v>142.47999999999999</v>
      </c>
      <c r="AI12" s="18">
        <f t="shared" si="20"/>
        <v>2</v>
      </c>
      <c r="AJ12" s="19">
        <v>54581199.490000002</v>
      </c>
      <c r="AK12" s="17">
        <f t="shared" si="7"/>
        <v>18.89</v>
      </c>
      <c r="AL12" s="19">
        <f t="shared" si="8"/>
        <v>1091623.9898000001</v>
      </c>
      <c r="AM12" s="19">
        <f t="shared" si="9"/>
        <v>545811.99</v>
      </c>
      <c r="AN12" s="17">
        <f t="shared" si="21"/>
        <v>37.78</v>
      </c>
      <c r="AO12" s="17">
        <f t="shared" si="10"/>
        <v>2.15</v>
      </c>
      <c r="AP12" s="137"/>
      <c r="AQ12" s="73">
        <f t="shared" si="22"/>
        <v>1</v>
      </c>
      <c r="AR12" s="20">
        <f t="shared" si="11"/>
        <v>689705.61</v>
      </c>
      <c r="AS12" s="20">
        <f t="shared" si="23"/>
        <v>689705.61</v>
      </c>
      <c r="AT12" s="11">
        <f t="shared" si="24"/>
        <v>1834466.51</v>
      </c>
      <c r="AU12" s="11">
        <f t="shared" si="25"/>
        <v>2024113.3399999999</v>
      </c>
      <c r="AV12" s="54">
        <f t="shared" si="26"/>
        <v>189646.82999999984</v>
      </c>
      <c r="AW12" s="69"/>
      <c r="AX12" s="69"/>
    </row>
    <row r="13" spans="2:50" ht="75" x14ac:dyDescent="0.25">
      <c r="B13" s="9">
        <v>6</v>
      </c>
      <c r="C13" s="10" t="s">
        <v>45</v>
      </c>
      <c r="D13" s="27">
        <v>80</v>
      </c>
      <c r="E13" s="27">
        <f>47+159</f>
        <v>206</v>
      </c>
      <c r="F13" s="31">
        <f t="shared" si="0"/>
        <v>257.5</v>
      </c>
      <c r="G13" s="29">
        <f t="shared" si="12"/>
        <v>2</v>
      </c>
      <c r="H13" s="28">
        <v>41881023.899999999</v>
      </c>
      <c r="I13" s="28">
        <f t="shared" ref="I13" si="34">ROUND(H13/$H$16*100,2)</f>
        <v>4.45</v>
      </c>
      <c r="J13" s="28">
        <f t="shared" si="1"/>
        <v>837620.478</v>
      </c>
      <c r="K13" s="28">
        <f t="shared" si="31"/>
        <v>418810.24</v>
      </c>
      <c r="L13" s="28">
        <f t="shared" si="13"/>
        <v>8.9</v>
      </c>
      <c r="M13" s="28">
        <f t="shared" si="2"/>
        <v>0.63</v>
      </c>
      <c r="N13" s="135"/>
      <c r="O13" s="30">
        <f t="shared" ref="O13:O15" si="35">ROUND(G13*I13/$L$17*$N$8,2)</f>
        <v>424479.29</v>
      </c>
      <c r="P13" s="68">
        <f t="shared" si="14"/>
        <v>1.0002028000000001</v>
      </c>
      <c r="Q13" s="30">
        <f>ROUND(O13/P13,2)+0.02</f>
        <v>424393.24</v>
      </c>
      <c r="R13" s="22">
        <v>0</v>
      </c>
      <c r="S13" s="22">
        <v>0</v>
      </c>
      <c r="T13" s="26"/>
      <c r="U13" s="24">
        <f t="shared" si="15"/>
        <v>0</v>
      </c>
      <c r="V13" s="23"/>
      <c r="W13" s="23">
        <f t="shared" si="3"/>
        <v>0</v>
      </c>
      <c r="X13" s="23">
        <f t="shared" si="4"/>
        <v>0</v>
      </c>
      <c r="Y13" s="23">
        <f t="shared" si="16"/>
        <v>0</v>
      </c>
      <c r="Z13" s="23">
        <f t="shared" si="17"/>
        <v>0</v>
      </c>
      <c r="AA13" s="23">
        <f t="shared" si="5"/>
        <v>0</v>
      </c>
      <c r="AB13" s="136"/>
      <c r="AC13" s="72">
        <f t="shared" si="18"/>
        <v>1.00000007</v>
      </c>
      <c r="AD13" s="25">
        <f t="shared" si="6"/>
        <v>0</v>
      </c>
      <c r="AE13" s="25">
        <f t="shared" si="19"/>
        <v>0</v>
      </c>
      <c r="AF13" s="16">
        <f>4330+11466+1592</f>
        <v>17388</v>
      </c>
      <c r="AG13" s="16">
        <f>10701+5022+1020</f>
        <v>16743</v>
      </c>
      <c r="AH13" s="17">
        <f t="shared" si="29"/>
        <v>96.29</v>
      </c>
      <c r="AI13" s="18">
        <f t="shared" si="20"/>
        <v>2</v>
      </c>
      <c r="AJ13" s="19">
        <v>101971355.39</v>
      </c>
      <c r="AK13" s="17">
        <f t="shared" si="7"/>
        <v>35.29</v>
      </c>
      <c r="AL13" s="19">
        <f t="shared" si="8"/>
        <v>2039427.1078000001</v>
      </c>
      <c r="AM13" s="19">
        <f t="shared" si="9"/>
        <v>1019713.55</v>
      </c>
      <c r="AN13" s="17">
        <f t="shared" si="21"/>
        <v>70.58</v>
      </c>
      <c r="AO13" s="17">
        <f t="shared" si="10"/>
        <v>4.01</v>
      </c>
      <c r="AP13" s="137"/>
      <c r="AQ13" s="73">
        <f t="shared" si="22"/>
        <v>1</v>
      </c>
      <c r="AR13" s="20">
        <f t="shared" si="11"/>
        <v>1288497.1399999999</v>
      </c>
      <c r="AS13" s="20">
        <f>ROUND(AR13/AQ13,2)-0.02</f>
        <v>1288497.1199999999</v>
      </c>
      <c r="AT13" s="11">
        <f t="shared" si="24"/>
        <v>1438523.79</v>
      </c>
      <c r="AU13" s="11">
        <f t="shared" si="25"/>
        <v>1712890.3599999999</v>
      </c>
      <c r="AV13" s="54">
        <f t="shared" si="26"/>
        <v>274366.56999999983</v>
      </c>
      <c r="AW13" s="69"/>
    </row>
    <row r="14" spans="2:50" ht="60" x14ac:dyDescent="0.25">
      <c r="B14" s="9">
        <v>7</v>
      </c>
      <c r="C14" s="10" t="s">
        <v>46</v>
      </c>
      <c r="D14" s="27">
        <f>13+39</f>
        <v>52</v>
      </c>
      <c r="E14" s="27">
        <f>8+20</f>
        <v>28</v>
      </c>
      <c r="F14" s="31">
        <f t="shared" si="0"/>
        <v>53.8</v>
      </c>
      <c r="G14" s="29">
        <f t="shared" si="12"/>
        <v>0</v>
      </c>
      <c r="H14" s="28">
        <v>12012386.699999999</v>
      </c>
      <c r="I14" s="28">
        <v>1.35</v>
      </c>
      <c r="J14" s="28">
        <f t="shared" si="1"/>
        <v>240247.734</v>
      </c>
      <c r="K14" s="28">
        <f t="shared" si="31"/>
        <v>120123.87</v>
      </c>
      <c r="L14" s="28">
        <f t="shared" si="13"/>
        <v>0</v>
      </c>
      <c r="M14" s="28">
        <f t="shared" si="2"/>
        <v>0</v>
      </c>
      <c r="N14" s="135"/>
      <c r="O14" s="30">
        <f t="shared" si="35"/>
        <v>0</v>
      </c>
      <c r="P14" s="68">
        <f t="shared" si="14"/>
        <v>1.0002028000000001</v>
      </c>
      <c r="Q14" s="30">
        <f>ROUND(O14/P14,2)</f>
        <v>0</v>
      </c>
      <c r="R14" s="22">
        <v>0</v>
      </c>
      <c r="S14" s="22">
        <v>0</v>
      </c>
      <c r="T14" s="26"/>
      <c r="U14" s="24">
        <f t="shared" si="15"/>
        <v>0</v>
      </c>
      <c r="V14" s="23"/>
      <c r="W14" s="23">
        <f t="shared" si="3"/>
        <v>0</v>
      </c>
      <c r="X14" s="23">
        <f t="shared" si="4"/>
        <v>0</v>
      </c>
      <c r="Y14" s="23">
        <f t="shared" si="16"/>
        <v>0</v>
      </c>
      <c r="Z14" s="23">
        <f t="shared" si="17"/>
        <v>0</v>
      </c>
      <c r="AA14" s="23">
        <f t="shared" si="5"/>
        <v>0</v>
      </c>
      <c r="AB14" s="136"/>
      <c r="AC14" s="72">
        <f t="shared" si="18"/>
        <v>1.00000007</v>
      </c>
      <c r="AD14" s="25">
        <f t="shared" si="6"/>
        <v>0</v>
      </c>
      <c r="AE14" s="25">
        <f t="shared" si="19"/>
        <v>0</v>
      </c>
      <c r="AF14" s="16">
        <v>0</v>
      </c>
      <c r="AG14" s="16">
        <v>0</v>
      </c>
      <c r="AH14" s="17">
        <v>0</v>
      </c>
      <c r="AI14" s="18">
        <f t="shared" si="20"/>
        <v>0</v>
      </c>
      <c r="AJ14" s="19"/>
      <c r="AK14" s="17">
        <f t="shared" si="7"/>
        <v>0</v>
      </c>
      <c r="AL14" s="19">
        <f t="shared" si="8"/>
        <v>0</v>
      </c>
      <c r="AM14" s="19">
        <f t="shared" si="9"/>
        <v>0</v>
      </c>
      <c r="AN14" s="17">
        <f t="shared" si="21"/>
        <v>0</v>
      </c>
      <c r="AO14" s="17">
        <f t="shared" si="10"/>
        <v>0</v>
      </c>
      <c r="AP14" s="137"/>
      <c r="AQ14" s="73">
        <f t="shared" si="22"/>
        <v>1</v>
      </c>
      <c r="AR14" s="20">
        <f t="shared" si="11"/>
        <v>0</v>
      </c>
      <c r="AS14" s="20">
        <f t="shared" si="23"/>
        <v>0</v>
      </c>
      <c r="AT14" s="11">
        <f t="shared" si="24"/>
        <v>120123.87</v>
      </c>
      <c r="AU14" s="11">
        <f t="shared" si="25"/>
        <v>0</v>
      </c>
      <c r="AV14" s="54">
        <f t="shared" si="26"/>
        <v>-120123.87</v>
      </c>
      <c r="AW14" s="69"/>
    </row>
    <row r="15" spans="2:50" ht="60" x14ac:dyDescent="0.25">
      <c r="B15" s="9">
        <v>8</v>
      </c>
      <c r="C15" s="10" t="s">
        <v>47</v>
      </c>
      <c r="D15" s="27">
        <f>38+209</f>
        <v>247</v>
      </c>
      <c r="E15" s="27">
        <f>297+62</f>
        <v>359</v>
      </c>
      <c r="F15" s="31">
        <f t="shared" si="0"/>
        <v>145.30000000000001</v>
      </c>
      <c r="G15" s="29">
        <f t="shared" si="12"/>
        <v>2</v>
      </c>
      <c r="H15" s="28">
        <v>17318184.199999999</v>
      </c>
      <c r="I15" s="28">
        <f>ROUND(H15/$H$16*100,2)-0.01</f>
        <v>1.83</v>
      </c>
      <c r="J15" s="28">
        <f t="shared" si="1"/>
        <v>346363.68400000001</v>
      </c>
      <c r="K15" s="28">
        <f t="shared" si="31"/>
        <v>173181.84</v>
      </c>
      <c r="L15" s="28">
        <f t="shared" si="13"/>
        <v>3.66</v>
      </c>
      <c r="M15" s="28">
        <f t="shared" si="2"/>
        <v>0.26</v>
      </c>
      <c r="N15" s="135"/>
      <c r="O15" s="30">
        <f t="shared" si="35"/>
        <v>174561.15</v>
      </c>
      <c r="P15" s="68">
        <f t="shared" si="14"/>
        <v>1.0002028000000001</v>
      </c>
      <c r="Q15" s="30">
        <f>ROUND(O15/P15,2)+0.04</f>
        <v>174525.80000000002</v>
      </c>
      <c r="R15" s="22">
        <f>10+23</f>
        <v>33</v>
      </c>
      <c r="S15" s="22">
        <f>9+40</f>
        <v>49</v>
      </c>
      <c r="T15" s="26">
        <f t="shared" si="33"/>
        <v>148.5</v>
      </c>
      <c r="U15" s="24">
        <f t="shared" si="15"/>
        <v>2</v>
      </c>
      <c r="V15" s="23">
        <v>1828054.8</v>
      </c>
      <c r="W15" s="23">
        <f t="shared" si="3"/>
        <v>4.0999999999999996</v>
      </c>
      <c r="X15" s="23">
        <f t="shared" si="4"/>
        <v>36561.096000000005</v>
      </c>
      <c r="Y15" s="23">
        <f t="shared" si="16"/>
        <v>18280.55</v>
      </c>
      <c r="Z15" s="23">
        <f t="shared" si="17"/>
        <v>8.1999999999999993</v>
      </c>
      <c r="AA15" s="23">
        <f t="shared" si="5"/>
        <v>0.34</v>
      </c>
      <c r="AB15" s="136"/>
      <c r="AC15" s="72">
        <f t="shared" si="18"/>
        <v>1.00000007</v>
      </c>
      <c r="AD15" s="25">
        <f t="shared" si="6"/>
        <v>25566.54</v>
      </c>
      <c r="AE15" s="25">
        <f t="shared" si="19"/>
        <v>25566.54</v>
      </c>
      <c r="AF15" s="16">
        <f>683+4479+847+162+824+256</f>
        <v>7251</v>
      </c>
      <c r="AG15" s="16">
        <f>909+5040+1029+198+1117+249</f>
        <v>8542</v>
      </c>
      <c r="AH15" s="17">
        <f t="shared" si="29"/>
        <v>117.8</v>
      </c>
      <c r="AI15" s="18">
        <f t="shared" si="20"/>
        <v>2</v>
      </c>
      <c r="AJ15" s="19">
        <v>20625594.600000001</v>
      </c>
      <c r="AK15" s="17">
        <f t="shared" si="7"/>
        <v>7.14</v>
      </c>
      <c r="AL15" s="19">
        <f t="shared" si="8"/>
        <v>412511.89200000005</v>
      </c>
      <c r="AM15" s="19">
        <f t="shared" si="9"/>
        <v>206255.95</v>
      </c>
      <c r="AN15" s="17">
        <f t="shared" si="21"/>
        <v>14.28</v>
      </c>
      <c r="AO15" s="17">
        <f t="shared" si="10"/>
        <v>0.81</v>
      </c>
      <c r="AP15" s="137"/>
      <c r="AQ15" s="73">
        <f t="shared" si="22"/>
        <v>1</v>
      </c>
      <c r="AR15" s="20">
        <f t="shared" si="11"/>
        <v>260693.39</v>
      </c>
      <c r="AS15" s="20">
        <f t="shared" si="23"/>
        <v>260693.39</v>
      </c>
      <c r="AT15" s="11">
        <f t="shared" si="24"/>
        <v>397718.33999999997</v>
      </c>
      <c r="AU15" s="11">
        <f t="shared" si="25"/>
        <v>460785.73</v>
      </c>
      <c r="AV15" s="54">
        <f t="shared" si="26"/>
        <v>63067.390000000014</v>
      </c>
      <c r="AW15" s="69"/>
    </row>
    <row r="16" spans="2:50" x14ac:dyDescent="0.25">
      <c r="B16" s="9"/>
      <c r="C16" s="10" t="s">
        <v>13</v>
      </c>
      <c r="D16" s="27">
        <f>SUM(D8:D15)</f>
        <v>2915</v>
      </c>
      <c r="E16" s="27">
        <f>SUM(E8:E15)</f>
        <v>3372</v>
      </c>
      <c r="F16" s="31">
        <f t="shared" si="0"/>
        <v>115.7</v>
      </c>
      <c r="G16" s="29">
        <f t="shared" ref="G16:L16" si="36">SUM(G8:G15)</f>
        <v>14</v>
      </c>
      <c r="H16" s="28">
        <f t="shared" si="36"/>
        <v>940817801.60000002</v>
      </c>
      <c r="I16" s="28">
        <f t="shared" si="36"/>
        <v>100</v>
      </c>
      <c r="J16" s="28">
        <f t="shared" si="36"/>
        <v>18816356.032000002</v>
      </c>
      <c r="K16" s="28">
        <f t="shared" si="31"/>
        <v>9408178.0199999996</v>
      </c>
      <c r="L16" s="28">
        <f t="shared" si="36"/>
        <v>197.3</v>
      </c>
      <c r="M16" s="28"/>
      <c r="N16" s="31"/>
      <c r="O16" s="30">
        <f>SUM(O8:O15)</f>
        <v>9410085.8499999996</v>
      </c>
      <c r="P16" s="68"/>
      <c r="Q16" s="30">
        <f>SUM(Q8:Q15)</f>
        <v>9408178.0199999996</v>
      </c>
      <c r="R16" s="22">
        <f>SUM(R8:R15)</f>
        <v>496</v>
      </c>
      <c r="S16" s="22">
        <f>SUM(S8:S15)</f>
        <v>548</v>
      </c>
      <c r="T16" s="26">
        <f>ROUND(S16/R16*100,2)</f>
        <v>110.48</v>
      </c>
      <c r="U16" s="24">
        <f t="shared" ref="U16:Z16" si="37">SUM(U8:U15)</f>
        <v>6</v>
      </c>
      <c r="V16" s="23">
        <f t="shared" si="37"/>
        <v>44541892.179999992</v>
      </c>
      <c r="W16" s="23">
        <f t="shared" si="37"/>
        <v>100</v>
      </c>
      <c r="X16" s="23">
        <f t="shared" si="37"/>
        <v>890837.84360000002</v>
      </c>
      <c r="Y16" s="23">
        <f t="shared" si="37"/>
        <v>445418.92</v>
      </c>
      <c r="Z16" s="23">
        <f t="shared" si="37"/>
        <v>142.85999999999999</v>
      </c>
      <c r="AA16" s="23"/>
      <c r="AB16" s="26"/>
      <c r="AC16" s="23"/>
      <c r="AD16" s="25">
        <f>SUM(AD8:AD15)</f>
        <v>445418.94999999995</v>
      </c>
      <c r="AE16" s="25">
        <f>SUM(AE8:AE15)</f>
        <v>445418.95</v>
      </c>
      <c r="AF16" s="16">
        <f>SUM(AF8:AF15)</f>
        <v>84552</v>
      </c>
      <c r="AG16" s="16">
        <f>SUM(AG8:AG15)</f>
        <v>90043</v>
      </c>
      <c r="AH16" s="17">
        <f t="shared" si="29"/>
        <v>106.49</v>
      </c>
      <c r="AI16" s="18">
        <f t="shared" ref="AI16:AN16" si="38">SUM(AI8:AI15)</f>
        <v>9</v>
      </c>
      <c r="AJ16" s="19">
        <f t="shared" si="38"/>
        <v>288989935.56000006</v>
      </c>
      <c r="AK16" s="17">
        <f t="shared" si="38"/>
        <v>100.00000000000001</v>
      </c>
      <c r="AL16" s="19">
        <f t="shared" si="38"/>
        <v>5779798.7111999998</v>
      </c>
      <c r="AM16" s="19">
        <f t="shared" si="38"/>
        <v>2889899.3500000006</v>
      </c>
      <c r="AN16" s="17">
        <f t="shared" si="38"/>
        <v>158.29999999999998</v>
      </c>
      <c r="AO16" s="17"/>
      <c r="AP16" s="17"/>
      <c r="AQ16" s="19"/>
      <c r="AR16" s="20">
        <f>SUM(AR8:AR15)</f>
        <v>2889899.3699999996</v>
      </c>
      <c r="AS16" s="20">
        <f>SUM(AS8:AS15)</f>
        <v>2889899.35</v>
      </c>
      <c r="AT16" s="11">
        <f>SUM(AT8:AT15)</f>
        <v>12743496.289999997</v>
      </c>
      <c r="AU16" s="11">
        <f>SUM(AU8:AU15)</f>
        <v>12743496.32</v>
      </c>
      <c r="AV16" s="54">
        <f t="shared" si="26"/>
        <v>3.0000003054738045E-2</v>
      </c>
    </row>
    <row r="17" spans="3:45" x14ac:dyDescent="0.25">
      <c r="K17" s="28">
        <f>ROUND(J16/2,2)</f>
        <v>9408178.0199999996</v>
      </c>
      <c r="L17" s="6">
        <f>ROUND(L16/G16,2)</f>
        <v>14.09</v>
      </c>
      <c r="N17" s="4">
        <f>L17</f>
        <v>14.09</v>
      </c>
      <c r="P17" s="66">
        <f>ROUND(O16/K16,7)</f>
        <v>1.0002028000000001</v>
      </c>
      <c r="Q17" s="7">
        <f>K16/G16</f>
        <v>672012.71571428573</v>
      </c>
      <c r="Y17" s="23">
        <f>ROUND(X16/2,2)</f>
        <v>445418.92</v>
      </c>
      <c r="Z17" s="6">
        <f>Z16/U16</f>
        <v>23.81</v>
      </c>
      <c r="AB17" s="4">
        <f>Z17</f>
        <v>23.81</v>
      </c>
      <c r="AC17" s="71">
        <f>ROUND(AD16/Y16,8)</f>
        <v>1.00000007</v>
      </c>
      <c r="AE17" s="7">
        <f>Y16/U16</f>
        <v>74236.486666666664</v>
      </c>
      <c r="AM17" s="6">
        <f>ROUND(AL16/2,2)</f>
        <v>2889899.36</v>
      </c>
      <c r="AN17" s="4">
        <f>AN16/AI16</f>
        <v>17.588888888888889</v>
      </c>
      <c r="AP17" s="4">
        <f>AN17</f>
        <v>17.588888888888889</v>
      </c>
      <c r="AQ17" s="70">
        <f>ROUND(AR16/AM16,2)</f>
        <v>1</v>
      </c>
      <c r="AS17" s="7">
        <f>AM16/AI16</f>
        <v>321099.92777777783</v>
      </c>
    </row>
    <row r="18" spans="3:45" x14ac:dyDescent="0.25">
      <c r="C18" s="13" t="s">
        <v>14</v>
      </c>
    </row>
    <row r="19" spans="3:45" x14ac:dyDescent="0.25">
      <c r="AM19" s="53"/>
    </row>
  </sheetData>
  <mergeCells count="48">
    <mergeCell ref="AS6:AS7"/>
    <mergeCell ref="AU5:AU7"/>
    <mergeCell ref="AV5:AV7"/>
    <mergeCell ref="N8:N15"/>
    <mergeCell ref="AB8:AB15"/>
    <mergeCell ref="AP8:AP15"/>
    <mergeCell ref="AR6:AR7"/>
    <mergeCell ref="AJ6:AJ7"/>
    <mergeCell ref="AK6:AK7"/>
    <mergeCell ref="AL6:AL7"/>
    <mergeCell ref="AM6:AM7"/>
    <mergeCell ref="AN6:AN7"/>
    <mergeCell ref="AO6:AO7"/>
    <mergeCell ref="AB6:AB7"/>
    <mergeCell ref="AC6:AC7"/>
    <mergeCell ref="AD6:AD7"/>
    <mergeCell ref="R6:T6"/>
    <mergeCell ref="AE6:AE7"/>
    <mergeCell ref="AF6:AH6"/>
    <mergeCell ref="AT5:AT7"/>
    <mergeCell ref="D6:F6"/>
    <mergeCell ref="U6:U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Q6:Q7"/>
    <mergeCell ref="AI6:AI7"/>
    <mergeCell ref="V6:V7"/>
    <mergeCell ref="W6:W7"/>
    <mergeCell ref="B2:AE2"/>
    <mergeCell ref="D5:O5"/>
    <mergeCell ref="R5:AD5"/>
    <mergeCell ref="AF5:AR5"/>
    <mergeCell ref="B5:B7"/>
    <mergeCell ref="C5:C7"/>
    <mergeCell ref="X6:X7"/>
    <mergeCell ref="Y6:Y7"/>
    <mergeCell ref="Z6:Z7"/>
    <mergeCell ref="AA6:AA7"/>
    <mergeCell ref="P6:P7"/>
    <mergeCell ref="AP6:AP7"/>
    <mergeCell ref="AQ6:AQ7"/>
  </mergeCells>
  <pageMargins left="0" right="0" top="0.15748031496062992" bottom="0" header="0.31496062992125984" footer="0.31496062992125984"/>
  <pageSetup paperSize="9" scale="55" fitToWidth="0" orientation="landscape" r:id="rId1"/>
  <colBreaks count="2" manualBreakCount="2">
    <brk id="17" max="17" man="1"/>
    <brk id="31" max="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0"/>
  <sheetViews>
    <sheetView workbookViewId="0">
      <selection activeCell="B2" sqref="B2:G2"/>
    </sheetView>
  </sheetViews>
  <sheetFormatPr defaultRowHeight="15" x14ac:dyDescent="0.25"/>
  <cols>
    <col min="1" max="1" width="2.140625" customWidth="1"/>
    <col min="2" max="2" width="7.7109375" customWidth="1"/>
    <col min="3" max="3" width="16.28515625" customWidth="1"/>
    <col min="4" max="4" width="17.85546875" customWidth="1"/>
    <col min="5" max="5" width="10.85546875" customWidth="1"/>
    <col min="7" max="7" width="11" customWidth="1"/>
  </cols>
  <sheetData>
    <row r="2" spans="2:7" ht="107.45" customHeight="1" x14ac:dyDescent="0.25">
      <c r="B2" s="145" t="s">
        <v>16</v>
      </c>
      <c r="C2" s="145"/>
      <c r="D2" s="145"/>
      <c r="E2" s="145"/>
      <c r="F2" s="145"/>
      <c r="G2" s="145"/>
    </row>
    <row r="4" spans="2:7" ht="15.75" x14ac:dyDescent="0.25">
      <c r="B4" s="34" t="s">
        <v>17</v>
      </c>
    </row>
    <row r="6" spans="2:7" s="36" customFormat="1" ht="30" x14ac:dyDescent="0.25">
      <c r="B6" s="35" t="s">
        <v>1</v>
      </c>
      <c r="C6" s="35" t="s">
        <v>18</v>
      </c>
      <c r="D6" s="35" t="s">
        <v>19</v>
      </c>
      <c r="E6" s="35" t="s">
        <v>20</v>
      </c>
      <c r="F6" s="35" t="s">
        <v>21</v>
      </c>
      <c r="G6" s="35" t="s">
        <v>22</v>
      </c>
    </row>
    <row r="7" spans="2:7" s="38" customFormat="1" x14ac:dyDescent="0.25">
      <c r="B7" s="37" t="s">
        <v>5</v>
      </c>
      <c r="C7" s="37"/>
      <c r="D7" s="37"/>
      <c r="E7" s="37"/>
      <c r="F7" s="37"/>
      <c r="G7" s="37"/>
    </row>
    <row r="8" spans="2:7" ht="180" x14ac:dyDescent="0.25">
      <c r="B8" s="39">
        <v>1</v>
      </c>
      <c r="C8" s="40" t="s">
        <v>36</v>
      </c>
      <c r="D8" s="41" t="s">
        <v>23</v>
      </c>
      <c r="E8" s="42" t="s">
        <v>37</v>
      </c>
      <c r="F8" s="39">
        <v>2</v>
      </c>
      <c r="G8" s="43" t="s">
        <v>38</v>
      </c>
    </row>
    <row r="9" spans="2:7" ht="112.9" hidden="1" customHeight="1" x14ac:dyDescent="0.25">
      <c r="B9" s="39">
        <v>2</v>
      </c>
      <c r="C9" s="40" t="s">
        <v>24</v>
      </c>
      <c r="D9" s="41" t="s">
        <v>25</v>
      </c>
      <c r="E9" s="44" t="s">
        <v>26</v>
      </c>
      <c r="F9" s="44"/>
      <c r="G9" s="35" t="s">
        <v>27</v>
      </c>
    </row>
    <row r="10" spans="2:7" x14ac:dyDescent="0.25">
      <c r="B10" s="45"/>
      <c r="C10" s="41" t="s">
        <v>13</v>
      </c>
      <c r="D10" s="46" t="s">
        <v>28</v>
      </c>
      <c r="E10" s="39" t="s">
        <v>28</v>
      </c>
      <c r="F10" s="39">
        <v>2</v>
      </c>
      <c r="G10" s="45" t="s">
        <v>28</v>
      </c>
    </row>
    <row r="11" spans="2:7" x14ac:dyDescent="0.25">
      <c r="B11" s="47" t="s">
        <v>3</v>
      </c>
      <c r="C11" s="41"/>
      <c r="D11" s="46"/>
      <c r="E11" s="45"/>
      <c r="F11" s="45"/>
      <c r="G11" s="45"/>
    </row>
    <row r="12" spans="2:7" ht="116.45" customHeight="1" x14ac:dyDescent="0.25">
      <c r="B12" s="45">
        <v>2</v>
      </c>
      <c r="C12" s="40" t="s">
        <v>36</v>
      </c>
      <c r="D12" s="41" t="s">
        <v>29</v>
      </c>
      <c r="E12" s="42" t="s">
        <v>37</v>
      </c>
      <c r="F12" s="44">
        <v>2</v>
      </c>
      <c r="G12" s="35" t="s">
        <v>38</v>
      </c>
    </row>
    <row r="13" spans="2:7" ht="120" hidden="1" x14ac:dyDescent="0.25">
      <c r="B13" s="45">
        <v>2</v>
      </c>
      <c r="C13" s="48" t="s">
        <v>24</v>
      </c>
      <c r="D13" s="41" t="s">
        <v>25</v>
      </c>
      <c r="E13" s="44" t="s">
        <v>26</v>
      </c>
      <c r="F13" s="44"/>
      <c r="G13" s="35" t="s">
        <v>27</v>
      </c>
    </row>
    <row r="14" spans="2:7" x14ac:dyDescent="0.25">
      <c r="B14" s="45"/>
      <c r="C14" s="49" t="s">
        <v>13</v>
      </c>
      <c r="D14" s="45" t="s">
        <v>28</v>
      </c>
      <c r="E14" s="39" t="s">
        <v>28</v>
      </c>
      <c r="F14" s="39">
        <v>2</v>
      </c>
      <c r="G14" s="45" t="s">
        <v>28</v>
      </c>
    </row>
    <row r="15" spans="2:7" x14ac:dyDescent="0.25">
      <c r="B15" s="49"/>
      <c r="C15" s="49"/>
      <c r="D15" s="49"/>
      <c r="E15" s="49"/>
      <c r="F15" s="49"/>
      <c r="G15" s="49"/>
    </row>
    <row r="16" spans="2:7" x14ac:dyDescent="0.25">
      <c r="B16" s="47" t="s">
        <v>4</v>
      </c>
      <c r="C16" s="41"/>
      <c r="D16" s="46"/>
      <c r="E16" s="45"/>
      <c r="F16" s="45"/>
      <c r="G16" s="45"/>
    </row>
    <row r="17" spans="2:7" ht="116.45" customHeight="1" x14ac:dyDescent="0.25">
      <c r="B17" s="45">
        <v>3</v>
      </c>
      <c r="C17" s="40" t="s">
        <v>36</v>
      </c>
      <c r="D17" s="41" t="s">
        <v>29</v>
      </c>
      <c r="E17" s="42" t="s">
        <v>37</v>
      </c>
      <c r="F17" s="44">
        <v>2</v>
      </c>
      <c r="G17" s="35" t="s">
        <v>38</v>
      </c>
    </row>
    <row r="18" spans="2:7" ht="120" hidden="1" x14ac:dyDescent="0.25">
      <c r="B18" s="45">
        <v>2</v>
      </c>
      <c r="C18" s="48" t="s">
        <v>24</v>
      </c>
      <c r="D18" s="41" t="s">
        <v>25</v>
      </c>
      <c r="E18" s="44" t="s">
        <v>26</v>
      </c>
      <c r="F18" s="44"/>
      <c r="G18" s="35" t="s">
        <v>27</v>
      </c>
    </row>
    <row r="19" spans="2:7" x14ac:dyDescent="0.25">
      <c r="B19" s="45"/>
      <c r="C19" s="49" t="s">
        <v>13</v>
      </c>
      <c r="D19" s="45" t="s">
        <v>28</v>
      </c>
      <c r="E19" s="39" t="s">
        <v>28</v>
      </c>
      <c r="F19" s="39">
        <v>2</v>
      </c>
      <c r="G19" s="45" t="s">
        <v>28</v>
      </c>
    </row>
    <row r="20" spans="2:7" x14ac:dyDescent="0.25">
      <c r="B20" s="49"/>
      <c r="C20" s="49"/>
      <c r="D20" s="49"/>
      <c r="E20" s="49"/>
      <c r="F20" s="49"/>
      <c r="G20" s="49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 1</vt:lpstr>
      <vt:lpstr>свбаз расчет</vt:lpstr>
      <vt:lpstr>Критерии</vt:lpstr>
      <vt:lpstr>'Лист 1'!Заголовки_для_печати</vt:lpstr>
      <vt:lpstr>'свбаз расчет'!Заголовки_для_печати</vt:lpstr>
      <vt:lpstr>'свбаз расчет'!Область_печати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Расчет критерии свб</dc:title>
  <dc:creator>Тимофеева Е.В.</dc:creator>
  <cp:keywords>Расчеты критерии свб</cp:keywords>
  <cp:lastModifiedBy>Новикова Светлана Альбертовна</cp:lastModifiedBy>
  <cp:lastPrinted>2023-06-21T14:26:02Z</cp:lastPrinted>
  <dcterms:created xsi:type="dcterms:W3CDTF">2019-06-27T12:35:57Z</dcterms:created>
  <dcterms:modified xsi:type="dcterms:W3CDTF">2023-07-04T07:07:57Z</dcterms:modified>
</cp:coreProperties>
</file>